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IDG\Desktop\"/>
    </mc:Choice>
  </mc:AlternateContent>
  <bookViews>
    <workbookView xWindow="0" yWindow="0" windowWidth="28770" windowHeight="11760" tabRatio="808" activeTab="1"/>
  </bookViews>
  <sheets>
    <sheet name="Przedmiar robót" sheetId="2" r:id="rId1"/>
    <sheet name="KOSZTORYS OFERTOWY" sheetId="22" r:id="rId2"/>
  </sheets>
  <definedNames>
    <definedName name="_xlnm.Print_Area" localSheetId="1">'KOSZTORYS OFERTOWY'!$A$1:$G$65</definedName>
    <definedName name="_xlnm.Print_Area" localSheetId="0">'Przedmiar robót'!$A$1:$F$91</definedName>
    <definedName name="_xlnm.Print_Titles" localSheetId="1">'KOSZTORYS OFERTOWY'!$4:$4</definedName>
    <definedName name="_xlnm.Print_Titles" localSheetId="0">'Przedmiar robót'!$4:$4</definedName>
  </definedNames>
  <calcPr calcId="191029"/>
</workbook>
</file>

<file path=xl/calcChain.xml><?xml version="1.0" encoding="utf-8"?>
<calcChain xmlns="http://schemas.openxmlformats.org/spreadsheetml/2006/main">
  <c r="E61" i="22" l="1"/>
  <c r="G61" i="22" s="1"/>
  <c r="B61" i="22"/>
  <c r="C61" i="22"/>
  <c r="D61" i="22"/>
  <c r="A61" i="22"/>
  <c r="A10" i="2"/>
  <c r="B26" i="22"/>
  <c r="B55" i="22"/>
  <c r="C55" i="22"/>
  <c r="D55" i="22"/>
  <c r="B18" i="22"/>
  <c r="C18" i="22"/>
  <c r="B13" i="22"/>
  <c r="C13" i="22"/>
  <c r="D13" i="22"/>
  <c r="B12" i="22"/>
  <c r="C12" i="22"/>
  <c r="E77" i="2"/>
  <c r="F76" i="2" s="1"/>
  <c r="E55" i="22" s="1"/>
  <c r="G55" i="22" s="1"/>
  <c r="G56" i="22" s="1"/>
  <c r="E31" i="2"/>
  <c r="F30" i="2" s="1"/>
  <c r="E18" i="22" s="1"/>
  <c r="G18" i="22" s="1"/>
  <c r="F90" i="2"/>
  <c r="F22" i="2" l="1"/>
  <c r="E13" i="22" s="1"/>
  <c r="G13" i="22" s="1"/>
  <c r="F19" i="2"/>
  <c r="E12" i="22" s="1"/>
  <c r="G12" i="22" s="1"/>
  <c r="B51" i="22"/>
  <c r="C51" i="22"/>
  <c r="B36" i="22" l="1"/>
  <c r="C36" i="22"/>
  <c r="B34" i="22"/>
  <c r="C34" i="22"/>
  <c r="B9" i="22"/>
  <c r="C9" i="22"/>
  <c r="F72" i="2"/>
  <c r="E51" i="22" s="1"/>
  <c r="G51" i="22" s="1"/>
  <c r="F50" i="2"/>
  <c r="E34" i="22" s="1"/>
  <c r="G34" i="22" s="1"/>
  <c r="F10" i="2"/>
  <c r="E9" i="22" s="1"/>
  <c r="G9" i="22" s="1"/>
  <c r="A13" i="2"/>
  <c r="A9" i="22" l="1"/>
  <c r="B24" i="22"/>
  <c r="C24" i="22"/>
  <c r="D24" i="22"/>
  <c r="B23" i="22"/>
  <c r="C23" i="22"/>
  <c r="D23" i="22"/>
  <c r="D22" i="22"/>
  <c r="B22" i="22"/>
  <c r="C22" i="22"/>
  <c r="E24" i="22"/>
  <c r="G24" i="22" s="1"/>
  <c r="F36" i="2"/>
  <c r="E23" i="22" s="1"/>
  <c r="G23" i="22" s="1"/>
  <c r="F34" i="2"/>
  <c r="E22" i="22" s="1"/>
  <c r="G22" i="22" s="1"/>
  <c r="B46" i="22"/>
  <c r="C46" i="22"/>
  <c r="B11" i="22"/>
  <c r="C11" i="22"/>
  <c r="D11" i="22"/>
  <c r="B10" i="22"/>
  <c r="C10" i="22"/>
  <c r="F66" i="2"/>
  <c r="E46" i="22" s="1"/>
  <c r="G46" i="22" s="1"/>
  <c r="G25" i="22" l="1"/>
  <c r="F16" i="2"/>
  <c r="E11" i="22" s="1"/>
  <c r="G11" i="22" s="1"/>
  <c r="F13" i="2"/>
  <c r="E10" i="22" s="1"/>
  <c r="G10" i="22" s="1"/>
  <c r="A16" i="2" l="1"/>
  <c r="A19" i="2" s="1"/>
  <c r="A10" i="22"/>
  <c r="A12" i="22" l="1"/>
  <c r="A22" i="2"/>
  <c r="A11" i="22"/>
  <c r="F53" i="2"/>
  <c r="E36" i="22" s="1"/>
  <c r="G36" i="22" s="1"/>
  <c r="B42" i="22" l="1"/>
  <c r="C42" i="22"/>
  <c r="B32" i="22"/>
  <c r="C32" i="22"/>
  <c r="A27" i="2" l="1"/>
  <c r="A13" i="22"/>
  <c r="A30" i="2"/>
  <c r="F47" i="2"/>
  <c r="E32" i="22" s="1"/>
  <c r="G32" i="22" s="1"/>
  <c r="F45" i="2"/>
  <c r="F60" i="2"/>
  <c r="E42" i="22" s="1"/>
  <c r="G42" i="22" s="1"/>
  <c r="F40" i="2"/>
  <c r="E28" i="22" s="1"/>
  <c r="G28" i="22" s="1"/>
  <c r="B28" i="22"/>
  <c r="C28" i="22"/>
  <c r="A34" i="2" l="1"/>
  <c r="A18" i="22"/>
  <c r="A36" i="2"/>
  <c r="A22" i="22"/>
  <c r="B60" i="22"/>
  <c r="C60" i="22"/>
  <c r="D60" i="22"/>
  <c r="B59" i="22"/>
  <c r="C59" i="22"/>
  <c r="D59" i="22"/>
  <c r="D40" i="22"/>
  <c r="F88" i="2"/>
  <c r="E60" i="22" s="1"/>
  <c r="G60" i="22" s="1"/>
  <c r="F86" i="2"/>
  <c r="E59" i="22" s="1"/>
  <c r="G59" i="22" s="1"/>
  <c r="G62" i="22" l="1"/>
  <c r="A40" i="2"/>
  <c r="A24" i="22"/>
  <c r="A23" i="22"/>
  <c r="F27" i="2"/>
  <c r="F70" i="2" l="1"/>
  <c r="E50" i="22" s="1"/>
  <c r="G50" i="22" s="1"/>
  <c r="G52" i="22" s="1"/>
  <c r="B50" i="22"/>
  <c r="C50" i="22"/>
  <c r="A28" i="22" l="1"/>
  <c r="A43" i="2"/>
  <c r="A45" i="2" s="1"/>
  <c r="A47" i="2" l="1"/>
  <c r="A50" i="2" s="1"/>
  <c r="A53" i="2" s="1"/>
  <c r="C43" i="22"/>
  <c r="A34" i="22" l="1"/>
  <c r="A32" i="22"/>
  <c r="A2" i="22"/>
  <c r="C44" i="22"/>
  <c r="B44" i="22"/>
  <c r="B43" i="22"/>
  <c r="A43" i="22"/>
  <c r="C40" i="22"/>
  <c r="B40" i="22"/>
  <c r="C39" i="22"/>
  <c r="B39" i="22"/>
  <c r="A39" i="22"/>
  <c r="C38" i="22"/>
  <c r="B38" i="22"/>
  <c r="A38" i="22"/>
  <c r="C33" i="22"/>
  <c r="B33" i="22"/>
  <c r="A33" i="22"/>
  <c r="C31" i="22"/>
  <c r="B31" i="22"/>
  <c r="C30" i="22"/>
  <c r="B30" i="22"/>
  <c r="C29" i="22"/>
  <c r="B29" i="22"/>
  <c r="A29" i="22"/>
  <c r="C26" i="22"/>
  <c r="A26" i="22"/>
  <c r="C17" i="22"/>
  <c r="B17" i="22"/>
  <c r="C16" i="22"/>
  <c r="B16" i="22"/>
  <c r="A16" i="22"/>
  <c r="C15" i="22"/>
  <c r="B15" i="22"/>
  <c r="A15" i="22"/>
  <c r="D7" i="22"/>
  <c r="C7" i="22"/>
  <c r="B7" i="22"/>
  <c r="A7" i="22"/>
  <c r="C6" i="22"/>
  <c r="B6" i="22"/>
  <c r="A6" i="22"/>
  <c r="A5" i="22"/>
  <c r="F57" i="2"/>
  <c r="F43" i="2"/>
  <c r="E30" i="22" s="1"/>
  <c r="G30" i="22" s="1"/>
  <c r="F63" i="2"/>
  <c r="E44" i="22" s="1"/>
  <c r="G44" i="22" s="1"/>
  <c r="G47" i="22" s="1"/>
  <c r="F7" i="2"/>
  <c r="E7" i="22" s="1"/>
  <c r="G7" i="22" s="1"/>
  <c r="G14" i="22" s="1"/>
  <c r="E40" i="22" l="1"/>
  <c r="G40" i="22" s="1"/>
  <c r="E17" i="22"/>
  <c r="G17" i="22" s="1"/>
  <c r="G19" i="22" s="1"/>
  <c r="E31" i="22"/>
  <c r="G31" i="22" s="1"/>
  <c r="G37" i="22" l="1"/>
  <c r="G63" i="22" s="1"/>
  <c r="A57" i="2"/>
  <c r="A60" i="2"/>
  <c r="A36" i="22"/>
  <c r="A17" i="22"/>
  <c r="G64" i="22" l="1"/>
  <c r="A30" i="22"/>
  <c r="G65" i="22" l="1"/>
  <c r="A31" i="22"/>
  <c r="A63" i="2" l="1"/>
  <c r="A66" i="2" s="1"/>
  <c r="A42" i="22"/>
  <c r="A40" i="22"/>
  <c r="A44" i="22" l="1"/>
  <c r="A70" i="2" l="1"/>
  <c r="A72" i="2" s="1"/>
  <c r="A76" i="2" s="1"/>
  <c r="A46" i="22"/>
  <c r="A86" i="2" l="1"/>
  <c r="A55" i="22"/>
  <c r="A88" i="2"/>
  <c r="A51" i="22"/>
  <c r="A50" i="22"/>
  <c r="A90" i="2" l="1"/>
  <c r="A59" i="22"/>
  <c r="A60" i="22"/>
</calcChain>
</file>

<file path=xl/sharedStrings.xml><?xml version="1.0" encoding="utf-8"?>
<sst xmlns="http://schemas.openxmlformats.org/spreadsheetml/2006/main" count="279" uniqueCount="131">
  <si>
    <t>L.p.</t>
  </si>
  <si>
    <t>Podstawa</t>
  </si>
  <si>
    <t>J.m.</t>
  </si>
  <si>
    <t>Ilość jednostek</t>
  </si>
  <si>
    <t>Razem</t>
  </si>
  <si>
    <t>km</t>
  </si>
  <si>
    <t xml:space="preserve">Opis robót  i obliczenie ich ilości </t>
  </si>
  <si>
    <t>PRZEDMIAR ROBÓT</t>
  </si>
  <si>
    <t>D-01.01.01</t>
  </si>
  <si>
    <t>D-02.01.01</t>
  </si>
  <si>
    <r>
      <t xml:space="preserve">STWiORB </t>
    </r>
    <r>
      <rPr>
        <sz val="10"/>
        <rFont val="Arial"/>
        <family val="2"/>
        <charset val="238"/>
      </rPr>
      <t>CPV</t>
    </r>
  </si>
  <si>
    <t>D-05.00.00
45233000-9</t>
  </si>
  <si>
    <t>NAWIERZCHNIE
Roboty w zakresie konstruowania, fundamentowania oraz wykonywania nawierzchni autostrad, dróg</t>
  </si>
  <si>
    <t/>
  </si>
  <si>
    <t>D-04.03.01</t>
  </si>
  <si>
    <t>Oczyszczenie i skropienie warstw konstrukcyjnych</t>
  </si>
  <si>
    <t>D-04.04.02</t>
  </si>
  <si>
    <t>D-05.03.05b</t>
  </si>
  <si>
    <t>D-05.03.06</t>
  </si>
  <si>
    <t>Wykonanie nawierzchni z betonu asfaltowego AC 11S, warstwa ścieralna, gr. w-wy 4 cm (KR2)</t>
  </si>
  <si>
    <t>Cena jedn. netto zł</t>
  </si>
  <si>
    <t>Wartość                       netto zł</t>
  </si>
  <si>
    <r>
      <t>m</t>
    </r>
    <r>
      <rPr>
        <vertAlign val="superscript"/>
        <sz val="10"/>
        <rFont val="Arial"/>
        <family val="2"/>
        <charset val="238"/>
      </rPr>
      <t>2</t>
    </r>
  </si>
  <si>
    <t>WARTOŚĆ ROBÓT NETTO</t>
  </si>
  <si>
    <t>WARTOŚĆ ROBÓT BRUTTO</t>
  </si>
  <si>
    <r>
      <t xml:space="preserve">D-01.00.00
</t>
    </r>
    <r>
      <rPr>
        <sz val="10"/>
        <rFont val="Arial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</si>
  <si>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"/>
        <family val="2"/>
        <charset val="238"/>
      </rPr>
      <t>Roboty w zakresie burzenia, roboty ziemne</t>
    </r>
  </si>
  <si>
    <r>
      <t>STWiORB</t>
    </r>
    <r>
      <rPr>
        <sz val="10"/>
        <rFont val="Arial"/>
        <family val="2"/>
        <charset val="238"/>
      </rPr>
      <t xml:space="preserve"> CPV</t>
    </r>
  </si>
  <si>
    <r>
      <t>m</t>
    </r>
    <r>
      <rPr>
        <b/>
        <vertAlign val="superscript"/>
        <sz val="10"/>
        <rFont val="Arial"/>
        <family val="2"/>
        <charset val="238"/>
      </rPr>
      <t>2</t>
    </r>
  </si>
  <si>
    <r>
      <t xml:space="preserve">D-02.00.00
</t>
    </r>
    <r>
      <rPr>
        <sz val="10"/>
        <rFont val="Arial"/>
        <family val="2"/>
        <charset val="238"/>
      </rPr>
      <t xml:space="preserve">45111000-8 </t>
    </r>
  </si>
  <si>
    <r>
      <t xml:space="preserve">ROBOTY ZIEMNE
</t>
    </r>
    <r>
      <rPr>
        <sz val="10"/>
        <rFont val="Arial"/>
        <family val="2"/>
        <charset val="238"/>
      </rPr>
      <t>Roboty w zakresie burzenia, roboty ziemne</t>
    </r>
  </si>
  <si>
    <r>
      <t>m</t>
    </r>
    <r>
      <rPr>
        <b/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</si>
  <si>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</si>
  <si>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 xml:space="preserve">D-04.00.00
</t>
    </r>
    <r>
      <rPr>
        <sz val="10"/>
        <rFont val="Arial"/>
        <family val="2"/>
        <charset val="238"/>
      </rPr>
      <t>45233000-9</t>
    </r>
  </si>
  <si>
    <r>
      <t xml:space="preserve">PODBUDOWY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</si>
  <si>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Wykonanie wykopów w gruntach nieskalistych</t>
  </si>
  <si>
    <t>Nawierzchnia z betonu asfaltowego - warstwa ścieralna AC 11 S</t>
  </si>
  <si>
    <t xml:space="preserve">Podbudowa z kruszywa łamanego stabilizowanego mechanicznie </t>
  </si>
  <si>
    <r>
      <t xml:space="preserve">D-01.00.00
</t>
    </r>
    <r>
      <rPr>
        <sz val="10"/>
        <rFont val="Arial Narrow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</si>
  <si>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 Narrow"/>
        <family val="2"/>
        <charset val="238"/>
      </rPr>
      <t>Roboty w zakresie burzenia, roboty ziemne</t>
    </r>
  </si>
  <si>
    <r>
      <t>m</t>
    </r>
    <r>
      <rPr>
        <vertAlign val="superscript"/>
        <sz val="10"/>
        <rFont val="Arial Narrow"/>
        <family val="2"/>
        <charset val="238"/>
      </rPr>
      <t>2</t>
    </r>
  </si>
  <si>
    <r>
      <t xml:space="preserve">RAZEM: </t>
    </r>
    <r>
      <rPr>
        <b/>
        <i/>
        <sz val="10"/>
        <rFont val="Arial Narrow"/>
        <family val="2"/>
        <charset val="238"/>
      </rPr>
      <t>ROBOTY PRZYGOTOWAWCZE</t>
    </r>
  </si>
  <si>
    <r>
      <t>m</t>
    </r>
    <r>
      <rPr>
        <vertAlign val="superscript"/>
        <sz val="10"/>
        <rFont val="Arial Narrow"/>
        <family val="2"/>
        <charset val="238"/>
      </rPr>
      <t>3</t>
    </r>
  </si>
  <si>
    <r>
      <t xml:space="preserve">RAZEM: </t>
    </r>
    <r>
      <rPr>
        <b/>
        <i/>
        <sz val="10"/>
        <rFont val="Arial Narrow"/>
        <family val="2"/>
        <charset val="238"/>
      </rPr>
      <t>ROBOTY ZIEMNE</t>
    </r>
  </si>
  <si>
    <r>
      <t xml:space="preserve">RAZEM: </t>
    </r>
    <r>
      <rPr>
        <b/>
        <i/>
        <sz val="10"/>
        <rFont val="Arial Narrow"/>
        <family val="2"/>
        <charset val="238"/>
      </rPr>
      <t>PODBUDOWY</t>
    </r>
  </si>
  <si>
    <r>
      <t xml:space="preserve">RAZEM: </t>
    </r>
    <r>
      <rPr>
        <b/>
        <i/>
        <sz val="10"/>
        <rFont val="Arial Narrow"/>
        <family val="2"/>
        <charset val="238"/>
      </rPr>
      <t>NAWIERZCHNIE</t>
    </r>
  </si>
  <si>
    <t>VAT 23%:</t>
  </si>
  <si>
    <t>Wykonanie wykopów mechanicznie w gr. kat. I-V z transportem urobku na odklad</t>
  </si>
  <si>
    <t>― droga gminna</t>
  </si>
  <si>
    <t>Wyznaczenie trasy i punktów wysokościowych dróg w terenie równinnym lub pagórkowatym</t>
  </si>
  <si>
    <r>
      <t xml:space="preserve">D-06.00.00
</t>
    </r>
    <r>
      <rPr>
        <sz val="10"/>
        <rFont val="Arial"/>
        <family val="2"/>
        <charset val="238"/>
      </rPr>
      <t>45233000-9</t>
    </r>
  </si>
  <si>
    <r>
      <t xml:space="preserve">ROBOTY WYKOŃCZENIOWE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</si>
  <si>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D-06.03.01</t>
  </si>
  <si>
    <t>Utwardzone pobocze</t>
  </si>
  <si>
    <r>
      <t xml:space="preserve">RAZEM: </t>
    </r>
    <r>
      <rPr>
        <b/>
        <i/>
        <sz val="10"/>
        <rFont val="Arial Narrow"/>
        <family val="2"/>
        <charset val="238"/>
      </rPr>
      <t>ROBOTY WYKOŃCZENIOWE</t>
    </r>
  </si>
  <si>
    <t>m</t>
  </si>
  <si>
    <t>Mechaniczne oczyszczenie i skropienie warstwy istniejącej emulsją asfaltową C60B3ZM</t>
  </si>
  <si>
    <t>Nawierzchnia z betonu asfaltowego - warstwa wyrównawcza AC 16 W</t>
  </si>
  <si>
    <t>Mg</t>
  </si>
  <si>
    <r>
      <t xml:space="preserve">D-08.00.00
</t>
    </r>
    <r>
      <rPr>
        <sz val="10"/>
        <rFont val="Arial"/>
        <family val="2"/>
        <charset val="238"/>
      </rPr>
      <t>45233000-9</t>
    </r>
  </si>
  <si>
    <r>
      <t xml:space="preserve">ELEMENTY ULIC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</si>
  <si>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D-08.01.01</t>
  </si>
  <si>
    <t>Krawężniki i obrzeża betonowe</t>
  </si>
  <si>
    <t>―  o odsłonięciu 4cm</t>
  </si>
  <si>
    <r>
      <t xml:space="preserve">RAZEM: </t>
    </r>
    <r>
      <rPr>
        <b/>
        <i/>
        <sz val="10"/>
        <rFont val="Arial Narrow"/>
        <family val="2"/>
        <charset val="238"/>
      </rPr>
      <t>ELEMENTY ULIC</t>
    </r>
  </si>
  <si>
    <t>D-04.01.01</t>
  </si>
  <si>
    <t>Koryto wraz z profilowaniem i zagęszczeniem podłoża</t>
  </si>
  <si>
    <t>Profilowanie i zagęszczanie podłoża ręcznie w gruntach kategorii I-V</t>
  </si>
  <si>
    <t>Nawierzchnia z betonu asfaltowego - warstwa wiążąca AC 16 W</t>
  </si>
  <si>
    <t>Wykonanie nawierzchni z betonu asfaltowego AC 16W, warstwa wiążąca gr. 5cm (KR2)</t>
  </si>
  <si>
    <t>Mechaniczne oczyszczenie i skropienie nowowybudowanej warstwy wiążącej AC16 W pod warstwę ścieralną z AC 11 S emulsją asfaltową C60B3ZM</t>
  </si>
  <si>
    <t>Mechaniczne oczyszczenie i skropienie nowowybudowanej warstwy wyrównawczej AC16 W pod warstwę wiążącą z AC 16 W emulsją asfaltową C60B3ZM</t>
  </si>
  <si>
    <t>D-04.05.01</t>
  </si>
  <si>
    <t>Ulepszone podłoże z gruntu i kruszywa stabilizowanego spoiwem hydraulicznym</t>
  </si>
  <si>
    <r>
      <t xml:space="preserve">Ulepszone podłoże z gruntu stabilizowanego spoiwem hydraulicznym, gr. w-wy 10 cm, C 1,5/2 </t>
    </r>
    <r>
      <rPr>
        <b/>
        <sz val="10"/>
        <rFont val="Calibri"/>
        <family val="2"/>
        <charset val="238"/>
      </rPr>
      <t>≤</t>
    </r>
    <r>
      <rPr>
        <b/>
        <sz val="9"/>
        <rFont val="Arial"/>
        <family val="2"/>
        <charset val="238"/>
      </rPr>
      <t>4MPa</t>
    </r>
  </si>
  <si>
    <t>D-01.02.04</t>
  </si>
  <si>
    <t>Rozbiórki elementów dróg, ogrodzeń i przepustów</t>
  </si>
  <si>
    <t>Rozebranie istniejących krawężników betonowych, obrzeży betonowych</t>
  </si>
  <si>
    <r>
      <t>Wykonanie nawierzchni z betonu asfaltowego AC 16W, warstwa wyrównawcza 75kg/m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(KR2)</t>
    </r>
  </si>
  <si>
    <t>Nawierzchnia z kostki brukowej betonowej</t>
  </si>
  <si>
    <t>D-05.03.23a</t>
  </si>
  <si>
    <t>Odtworzenie trasy i punktów wysokościowych dróg w terenie równinnym</t>
  </si>
  <si>
    <t>Materiał z rozbiórki stanowi własność Zamawiającego nieruchomości. Materiał z rozbiórki należy odwieźć w miejsce wskazane przez Zamawiającego. Pozostały materiał z rozbiórki niezaakceptowany przez Inżyniera stanowi własność Wykonawcy. Załadunek, transport, rozładunek oraz utylizacja materiału pochodzącego z rozbiórki w gestii Wykonawcy.</t>
  </si>
  <si>
    <r>
      <t xml:space="preserve">D-03.00.00
</t>
    </r>
    <r>
      <rPr>
        <sz val="10"/>
        <rFont val="Arial"/>
        <family val="2"/>
        <charset val="238"/>
      </rPr>
      <t>45231000-5</t>
    </r>
  </si>
  <si>
    <r>
      <t xml:space="preserve">ODWODNIENIE KORPUSU DROGOWEGO
</t>
    </r>
    <r>
      <rPr>
        <sz val="10"/>
        <rFont val="Arial"/>
        <family val="2"/>
        <charset val="238"/>
      </rPr>
      <t>Roboty budowlane w zakresie budowy rurociągów, ciągów komunikacyjnych i linii energetycznych</t>
    </r>
  </si>
  <si>
    <t>D-03.06.01</t>
  </si>
  <si>
    <t>Regulacja urządzeń infrastruktury podziemnej</t>
  </si>
  <si>
    <t>Regulacja studzienek rewizyjnych dla kanalizacji sanitarnej</t>
  </si>
  <si>
    <t>szt.</t>
  </si>
  <si>
    <t>― istniejące studzienki kanalizacji sanitarnej</t>
  </si>
  <si>
    <r>
      <t xml:space="preserve">RAZEM: </t>
    </r>
    <r>
      <rPr>
        <b/>
        <i/>
        <sz val="10"/>
        <rFont val="Arial Narrow"/>
        <family val="2"/>
        <charset val="238"/>
      </rPr>
      <t>ODWODNIENIE KORPUSU DROGOWEGO</t>
    </r>
  </si>
  <si>
    <t>Rozebranie istniejącej nawierzchni z trylinki</t>
  </si>
  <si>
    <t>Materiał z rozbiórki stanowi własność Zamawiającego. Materiał z rozbiórki należy odwieźć w miejsce wskazane przez Zamawiającego. Pozostały materiał z rozbiórki niezaakceptowany przez Inżyniera stanowi własność Wykonawcy. Załadunek, transport, rozładunek oraz utylizacja materiału pochodzącego z rozbiórki w gestii Wykonawcy.</t>
  </si>
  <si>
    <t>Rozebranie istniejącej nawierzchni bitumicznej śr. gr. 6cm</t>
  </si>
  <si>
    <t>Wykonanie podbudowy zasadniczej z kruszywa łamanego stabilizowanego mechanicznie 0/32 mm, gr. 15cm</t>
  </si>
  <si>
    <t>Odwodnienie liniowe</t>
  </si>
  <si>
    <t xml:space="preserve">  </t>
  </si>
  <si>
    <r>
      <t>Ustawienie krawężniików betonowych o wymiarach 20x30 cm na ławie betonowej  C12/15 o objętości V= 0,0915 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/mb</t>
    </r>
  </si>
  <si>
    <t>―  o odsłonięciu +12cm</t>
  </si>
  <si>
    <t>Rozebranie elementów betonowych</t>
  </si>
  <si>
    <t>D-02.03.01</t>
  </si>
  <si>
    <t xml:space="preserve">Wykonanie nasypów </t>
  </si>
  <si>
    <t>Wykonanie nasypów mechanicznie z gruntu kat. I-IV uzyskanego z wykopu</t>
  </si>
  <si>
    <r>
      <t>Ustawienie krawężników betonowych najazdowych o wymiarach 15x22cm na ławie betonowej  C12/15 o objętości V= 0,078 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/mb</t>
    </r>
  </si>
  <si>
    <t>Wykonanie nawierzchni z kostki brukowej betonowej gr. 8cm (wzór do uzgodnienia z Zamawiającym)</t>
  </si>
  <si>
    <t>STWiORB CPV</t>
  </si>
  <si>
    <t>OZNAKOWANIE DRÓG I URZĄDZENIA BEZPIECZEŃSTWA RUCHU
Instalowanie znaków drogowych</t>
  </si>
  <si>
    <t>D-07.00.00
45233290-8</t>
  </si>
  <si>
    <t>D-07.02.01</t>
  </si>
  <si>
    <t>Oznakowanie pionowe</t>
  </si>
  <si>
    <t>Rozebranie istniejącego oznakowania pionowego (słupki+tarcze)</t>
  </si>
  <si>
    <t>Wykonanie nasypów z gruntu pochodzącego z wykopu, uzupełnienie miejsca po rozbiórce budynku, zasypka schodów</t>
  </si>
  <si>
    <t>― wykop pod warstwy konstrukcyjne</t>
  </si>
  <si>
    <t>― montaż odwodnienia liniowego zgodnie z kartą producenta, podłączenie do istniejącego systemu orynnowania budynku GOK.</t>
  </si>
  <si>
    <t>― pod warstwy konstrukcyjne</t>
  </si>
  <si>
    <t>― droga gminna, opaska chodnik</t>
  </si>
  <si>
    <t>Ustawienie oznakowania pionowego (słupki+tarcze)</t>
  </si>
  <si>
    <t>B-2 "średnie"</t>
  </si>
  <si>
    <t>D-3 "mini"</t>
  </si>
  <si>
    <t>B-2 "mini"</t>
  </si>
  <si>
    <t>B-21 "mini"</t>
  </si>
  <si>
    <t>B-35 "mini"</t>
  </si>
  <si>
    <t>D-06.01.01</t>
  </si>
  <si>
    <t>Umocnienie powierzchniowe skarp, rowów i  scieków</t>
  </si>
  <si>
    <t>Humusowanie z obsianiem trawą gr. 15cm</t>
  </si>
  <si>
    <t>Umocnienie skarp płytami ażurowymi 8x40x60cm</t>
  </si>
  <si>
    <t>Ustawienie obrzeży betonowych 8x30cm na ławie betonowej C 12/15 o objętości V=0,048m3/m</t>
  </si>
  <si>
    <r>
      <t xml:space="preserve">RAZEM: </t>
    </r>
    <r>
      <rPr>
        <b/>
        <i/>
        <sz val="10"/>
        <rFont val="Arial Narrow"/>
        <family val="2"/>
        <charset val="238"/>
      </rPr>
      <t>OZNAKOWANIE DRÓG I URZĄDZENIA BEZPIECZEŃSTWA RUCHU</t>
    </r>
  </si>
  <si>
    <t>Przebudowa drogi gminnej: ul. Askenazego, ul. Wiosenna oraz zagospodarowanie podjazdu do budynku Gminnego Ośrodka Kultury w Zawichoście. /z zakresu robót wyłączone jest zagospodarowanie podjazdu do budynku Gminnego Ośrodka Kultury/</t>
  </si>
  <si>
    <t xml:space="preserve">― nawierzchnia chodnika,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</si>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</sst>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\-* #,##0.00_-;_-* &quot;-&quot;??_-;_-@_-"/>
    <numFmt numFmtId="165" formatCode="0#\.##\.##\.##\."/>
    <numFmt numFmtId="166" formatCode="##\.##\.##\.00\."/>
    <numFmt numFmtId="167" formatCode="_ * #,##0_ ;_ * \-#,##0_ ;_ * &quot;-&quot;_ ;_ @_ "/>
    <numFmt numFmtId="168" formatCode="_ * #,##0.00_ ;_ * \-#,##0.00_ ;_ * &quot;-&quot;??_ ;_ @_ "/>
    <numFmt numFmtId="169" formatCode="_-&quot;L&quot;* #,##0_-;\-&quot;L&quot;* #,##0_-;_-&quot;L&quot;* &quot;-&quot;_-;_-@_-"/>
    <numFmt numFmtId="170" formatCode="_-&quot;L&quot;* #,##0.00_-;\-&quot;L&quot;* #,##0.00_-;_-&quot;L&quot;* &quot;-&quot;??_-;_-@_-"/>
    <numFmt numFmtId="171" formatCode="&quot;$&quot;____######0_);[Red]\(&quot;$&quot;____#####0\)"/>
  </numFmts>
  <fonts count="51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b/>
      <sz val="11"/>
      <name val="Tahoma"/>
      <family val="2"/>
      <charset val="238"/>
    </font>
    <font>
      <vertAlign val="superscript"/>
      <sz val="10"/>
      <name val="Arial"/>
      <family val="2"/>
      <charset val="238"/>
    </font>
    <font>
      <sz val="10"/>
      <color indexed="8"/>
      <name val="Arial"/>
      <family val="2"/>
    </font>
    <font>
      <b/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9" tint="-0.249977111117893"/>
      <name val="Arial"/>
      <family val="2"/>
      <charset val="238"/>
    </font>
    <font>
      <b/>
      <sz val="1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Calibri"/>
      <family val="2"/>
      <charset val="238"/>
    </font>
    <font>
      <b/>
      <sz val="9"/>
      <name val="Arial"/>
      <family val="2"/>
      <charset val="238"/>
    </font>
    <font>
      <i/>
      <sz val="10"/>
      <name val="Arial"/>
      <family val="2"/>
      <charset val="238"/>
    </font>
    <font>
      <sz val="10"/>
      <name val="Calibri"/>
      <family val="2"/>
      <charset val="238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4">
    <xf numFmtId="0" fontId="0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2" fillId="0" borderId="0"/>
    <xf numFmtId="38" fontId="28" fillId="21" borderId="0" applyNumberFormat="0" applyBorder="0" applyAlignment="0" applyProtection="0"/>
    <xf numFmtId="10" fontId="28" fillId="22" borderId="3" applyNumberFormat="0" applyBorder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23" borderId="5" applyNumberFormat="0" applyAlignment="0" applyProtection="0"/>
    <xf numFmtId="0" fontId="8" fillId="23" borderId="5" applyNumberFormat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4" borderId="0" applyNumberFormat="0" applyBorder="0" applyAlignment="0" applyProtection="0"/>
    <xf numFmtId="171" fontId="29" fillId="0" borderId="0"/>
    <xf numFmtId="37" fontId="30" fillId="0" borderId="0"/>
    <xf numFmtId="0" fontId="26" fillId="0" borderId="0"/>
    <xf numFmtId="0" fontId="20" fillId="0" borderId="0"/>
    <xf numFmtId="0" fontId="1" fillId="0" borderId="0"/>
    <xf numFmtId="0" fontId="13" fillId="0" borderId="0"/>
    <xf numFmtId="0" fontId="1" fillId="0" borderId="0"/>
    <xf numFmtId="0" fontId="20" fillId="0" borderId="0"/>
    <xf numFmtId="0" fontId="13" fillId="0" borderId="0"/>
    <xf numFmtId="0" fontId="1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20" fillId="0" borderId="0"/>
    <xf numFmtId="0" fontId="22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20" borderId="1" applyNumberFormat="0" applyAlignment="0" applyProtection="0"/>
    <xf numFmtId="0" fontId="14" fillId="20" borderId="1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26" fillId="0" borderId="0"/>
    <xf numFmtId="0" fontId="31" fillId="0" borderId="9">
      <alignment horizontal="left"/>
    </xf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25" borderId="11" applyNumberFormat="0" applyAlignment="0" applyProtection="0"/>
    <xf numFmtId="0" fontId="13" fillId="25" borderId="11" applyNumberFormat="0" applyAlignment="0" applyProtection="0"/>
    <xf numFmtId="0" fontId="1" fillId="25" borderId="11" applyNumberFormat="0" applyAlignment="0" applyProtection="0"/>
    <xf numFmtId="0" fontId="1" fillId="25" borderId="11" applyNumberFormat="0" applyAlignment="0" applyProtection="0"/>
    <xf numFmtId="0" fontId="19" fillId="3" borderId="0" applyNumberFormat="0" applyBorder="0" applyAlignment="0" applyProtection="0"/>
    <xf numFmtId="0" fontId="1" fillId="0" borderId="0"/>
    <xf numFmtId="0" fontId="1" fillId="0" borderId="0"/>
    <xf numFmtId="164" fontId="46" fillId="0" borderId="0" applyFont="0" applyFill="0" applyBorder="0" applyAlignment="0" applyProtection="0"/>
  </cellStyleXfs>
  <cellXfs count="314">
    <xf numFmtId="0" fontId="0" fillId="0" borderId="0" xfId="0"/>
    <xf numFmtId="0" fontId="13" fillId="0" borderId="0" xfId="0" applyFont="1" applyAlignment="1">
      <alignment vertical="center"/>
    </xf>
    <xf numFmtId="0" fontId="13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23" fillId="0" borderId="12" xfId="84" applyFont="1" applyBorder="1" applyAlignment="1">
      <alignment horizontal="left" vertical="center" wrapText="1"/>
    </xf>
    <xf numFmtId="0" fontId="23" fillId="27" borderId="3" xfId="84" applyFont="1" applyFill="1" applyBorder="1" applyAlignment="1">
      <alignment horizontal="center" vertical="center" wrapText="1"/>
    </xf>
    <xf numFmtId="0" fontId="23" fillId="0" borderId="13" xfId="84" applyFont="1" applyBorder="1" applyAlignment="1">
      <alignment horizontal="center" vertical="center" wrapText="1"/>
    </xf>
    <xf numFmtId="166" fontId="23" fillId="27" borderId="3" xfId="85" quotePrefix="1" applyNumberFormat="1" applyFont="1" applyFill="1" applyBorder="1" applyAlignment="1">
      <alignment horizontal="center" vertical="center" wrapText="1"/>
    </xf>
    <xf numFmtId="0" fontId="23" fillId="0" borderId="16" xfId="83" applyFont="1" applyBorder="1" applyAlignment="1">
      <alignment horizontal="center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23" fillId="0" borderId="3" xfId="83" applyFont="1" applyBorder="1" applyAlignment="1">
      <alignment horizontal="center" vertical="center" wrapText="1"/>
    </xf>
    <xf numFmtId="165" fontId="23" fillId="0" borderId="3" xfId="83" quotePrefix="1" applyNumberFormat="1" applyFont="1" applyBorder="1" applyAlignment="1">
      <alignment horizontal="center" vertical="center" wrapText="1"/>
    </xf>
    <xf numFmtId="4" fontId="23" fillId="0" borderId="3" xfId="79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/>
    </xf>
    <xf numFmtId="0" fontId="23" fillId="0" borderId="3" xfId="79" applyFont="1" applyBorder="1" applyAlignment="1">
      <alignment horizontal="center" vertical="center" wrapText="1"/>
    </xf>
    <xf numFmtId="0" fontId="23" fillId="28" borderId="12" xfId="83" applyFont="1" applyFill="1" applyBorder="1" applyAlignment="1">
      <alignment horizontal="center" vertical="center" wrapText="1"/>
    </xf>
    <xf numFmtId="165" fontId="23" fillId="28" borderId="12" xfId="83" quotePrefix="1" applyNumberFormat="1" applyFont="1" applyFill="1" applyBorder="1" applyAlignment="1">
      <alignment horizontal="center" vertical="center" wrapText="1"/>
    </xf>
    <xf numFmtId="0" fontId="23" fillId="0" borderId="12" xfId="83" applyFont="1" applyBorder="1" applyAlignment="1">
      <alignment horizontal="center" vertical="center" wrapText="1"/>
    </xf>
    <xf numFmtId="165" fontId="23" fillId="0" borderId="12" xfId="83" quotePrefix="1" applyNumberFormat="1" applyFont="1" applyBorder="1" applyAlignment="1">
      <alignment horizontal="center" vertical="center" wrapText="1"/>
    </xf>
    <xf numFmtId="0" fontId="23" fillId="0" borderId="21" xfId="83" applyFont="1" applyBorder="1" applyAlignment="1">
      <alignment horizontal="left" vertical="center" wrapText="1"/>
    </xf>
    <xf numFmtId="4" fontId="1" fillId="0" borderId="21" xfId="83" applyNumberFormat="1" applyBorder="1" applyAlignment="1">
      <alignment horizontal="center" vertical="center"/>
    </xf>
    <xf numFmtId="4" fontId="23" fillId="0" borderId="12" xfId="83" applyNumberFormat="1" applyFont="1" applyBorder="1" applyAlignment="1">
      <alignment horizontal="center" vertical="center"/>
    </xf>
    <xf numFmtId="0" fontId="1" fillId="0" borderId="16" xfId="83" applyBorder="1" applyAlignment="1">
      <alignment vertical="top" wrapText="1"/>
    </xf>
    <xf numFmtId="165" fontId="1" fillId="0" borderId="16" xfId="83" quotePrefix="1" applyNumberFormat="1" applyBorder="1" applyAlignment="1">
      <alignment vertical="top" wrapText="1"/>
    </xf>
    <xf numFmtId="0" fontId="1" fillId="0" borderId="17" xfId="83" quotePrefix="1" applyBorder="1" applyAlignment="1">
      <alignment horizontal="left" vertical="center" wrapText="1"/>
    </xf>
    <xf numFmtId="0" fontId="1" fillId="0" borderId="16" xfId="83" applyBorder="1" applyAlignment="1">
      <alignment horizontal="center" vertical="center" wrapText="1"/>
    </xf>
    <xf numFmtId="4" fontId="1" fillId="0" borderId="17" xfId="83" applyNumberFormat="1" applyBorder="1" applyAlignment="1">
      <alignment horizontal="center" vertical="center"/>
    </xf>
    <xf numFmtId="4" fontId="23" fillId="0" borderId="16" xfId="83" applyNumberFormat="1" applyFont="1" applyBorder="1" applyAlignment="1">
      <alignment horizontal="center" vertical="top"/>
    </xf>
    <xf numFmtId="0" fontId="23" fillId="0" borderId="12" xfId="84" applyFont="1" applyBorder="1" applyAlignment="1">
      <alignment horizontal="center" vertical="center" wrapText="1"/>
    </xf>
    <xf numFmtId="4" fontId="1" fillId="0" borderId="12" xfId="84" applyNumberFormat="1" applyFont="1" applyBorder="1" applyAlignment="1">
      <alignment horizontal="center" vertical="center" wrapText="1"/>
    </xf>
    <xf numFmtId="4" fontId="23" fillId="0" borderId="12" xfId="84" applyNumberFormat="1" applyFont="1" applyBorder="1" applyAlignment="1">
      <alignment horizontal="center" vertical="center" wrapText="1"/>
    </xf>
    <xf numFmtId="0" fontId="1" fillId="0" borderId="16" xfId="84" applyFont="1" applyBorder="1" applyAlignment="1">
      <alignment horizontal="center" vertical="center" wrapText="1"/>
    </xf>
    <xf numFmtId="4" fontId="1" fillId="0" borderId="16" xfId="84" applyNumberFormat="1" applyFont="1" applyBorder="1" applyAlignment="1">
      <alignment horizontal="center" vertical="center" wrapText="1"/>
    </xf>
    <xf numFmtId="4" fontId="1" fillId="0" borderId="13" xfId="84" applyNumberFormat="1" applyFont="1" applyBorder="1" applyAlignment="1">
      <alignment horizontal="center" vertical="center" wrapText="1"/>
    </xf>
    <xf numFmtId="0" fontId="1" fillId="0" borderId="16" xfId="84" applyFont="1" applyBorder="1" applyAlignment="1">
      <alignment horizontal="left" vertical="center" wrapText="1"/>
    </xf>
    <xf numFmtId="0" fontId="1" fillId="0" borderId="13" xfId="84" applyFont="1" applyBorder="1" applyAlignment="1">
      <alignment horizontal="center" vertical="center" wrapText="1"/>
    </xf>
    <xf numFmtId="0" fontId="1" fillId="0" borderId="13" xfId="84" applyFont="1" applyBorder="1" applyAlignment="1">
      <alignment horizontal="left" vertical="center" wrapText="1"/>
    </xf>
    <xf numFmtId="4" fontId="23" fillId="0" borderId="13" xfId="84" applyNumberFormat="1" applyFont="1" applyBorder="1" applyAlignment="1">
      <alignment horizontal="center" vertical="center" wrapText="1"/>
    </xf>
    <xf numFmtId="0" fontId="23" fillId="0" borderId="12" xfId="81" applyFont="1" applyBorder="1" applyAlignment="1">
      <alignment horizontal="center" vertical="center" wrapText="1"/>
    </xf>
    <xf numFmtId="4" fontId="1" fillId="0" borderId="12" xfId="85" applyNumberFormat="1" applyFont="1" applyBorder="1" applyAlignment="1">
      <alignment horizontal="center" vertical="center"/>
    </xf>
    <xf numFmtId="0" fontId="23" fillId="0" borderId="12" xfId="85" applyFont="1" applyBorder="1" applyAlignment="1">
      <alignment horizontal="left" vertical="center" wrapText="1"/>
    </xf>
    <xf numFmtId="166" fontId="23" fillId="0" borderId="12" xfId="85" quotePrefix="1" applyNumberFormat="1" applyFont="1" applyBorder="1" applyAlignment="1">
      <alignment horizontal="center" vertical="center" wrapText="1"/>
    </xf>
    <xf numFmtId="166" fontId="1" fillId="0" borderId="13" xfId="85" quotePrefix="1" applyNumberFormat="1" applyFont="1" applyBorder="1" applyAlignment="1">
      <alignment horizontal="center" vertical="center" wrapText="1"/>
    </xf>
    <xf numFmtId="4" fontId="1" fillId="0" borderId="13" xfId="84" applyNumberFormat="1" applyFont="1" applyBorder="1" applyAlignment="1">
      <alignment horizontal="center" vertical="center"/>
    </xf>
    <xf numFmtId="4" fontId="1" fillId="0" borderId="13" xfId="85" applyNumberFormat="1" applyFont="1" applyBorder="1" applyAlignment="1">
      <alignment horizontal="center" vertical="center"/>
    </xf>
    <xf numFmtId="0" fontId="1" fillId="27" borderId="15" xfId="85" applyFont="1" applyFill="1" applyBorder="1" applyAlignment="1">
      <alignment horizontal="center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>
      <alignment horizontal="center" vertical="center"/>
    </xf>
    <xf numFmtId="0" fontId="1" fillId="27" borderId="19" xfId="63" applyFont="1" applyFill="1" applyBorder="1" applyAlignment="1">
      <alignment vertical="center"/>
    </xf>
    <xf numFmtId="166" fontId="23" fillId="0" borderId="23" xfId="85" quotePrefix="1" applyNumberFormat="1" applyFont="1" applyBorder="1" applyAlignment="1">
      <alignment horizontal="center" vertical="center" wrapText="1"/>
    </xf>
    <xf numFmtId="0" fontId="23" fillId="0" borderId="21" xfId="85" applyFont="1" applyBorder="1" applyAlignment="1">
      <alignment horizontal="left" vertical="center" wrapText="1"/>
    </xf>
    <xf numFmtId="0" fontId="23" fillId="0" borderId="21" xfId="81" applyFont="1" applyBorder="1" applyAlignment="1">
      <alignment horizontal="center" vertical="center" wrapText="1"/>
    </xf>
    <xf numFmtId="0" fontId="1" fillId="0" borderId="12" xfId="63" applyFont="1" applyBorder="1" applyAlignment="1">
      <alignment horizontal="center" vertical="center"/>
    </xf>
    <xf numFmtId="166" fontId="1" fillId="0" borderId="14" xfId="85" quotePrefix="1" applyNumberFormat="1" applyFont="1" applyBorder="1" applyAlignment="1">
      <alignment horizontal="center" vertical="center" wrapText="1"/>
    </xf>
    <xf numFmtId="0" fontId="1" fillId="0" borderId="17" xfId="81" applyFont="1" applyBorder="1" applyAlignment="1">
      <alignment horizontal="center" vertical="center" wrapText="1"/>
    </xf>
    <xf numFmtId="4" fontId="1" fillId="0" borderId="17" xfId="84" applyNumberFormat="1" applyFont="1" applyBorder="1" applyAlignment="1">
      <alignment horizontal="center" vertical="center"/>
    </xf>
    <xf numFmtId="4" fontId="1" fillId="0" borderId="16" xfId="63" applyNumberFormat="1" applyFont="1" applyBorder="1" applyAlignment="1">
      <alignment horizontal="center" vertical="center"/>
    </xf>
    <xf numFmtId="0" fontId="1" fillId="27" borderId="3" xfId="84" applyFont="1" applyFill="1" applyBorder="1" applyAlignment="1">
      <alignment horizontal="center" vertical="center" wrapText="1"/>
    </xf>
    <xf numFmtId="165" fontId="23" fillId="0" borderId="21" xfId="83" quotePrefix="1" applyNumberFormat="1" applyFont="1" applyBorder="1" applyAlignment="1">
      <alignment horizontal="center" vertical="center" wrapText="1"/>
    </xf>
    <xf numFmtId="0" fontId="23" fillId="0" borderId="21" xfId="83" quotePrefix="1" applyFont="1" applyBorder="1" applyAlignment="1">
      <alignment horizontal="left" vertical="center" wrapText="1"/>
    </xf>
    <xf numFmtId="165" fontId="23" fillId="0" borderId="17" xfId="83" quotePrefix="1" applyNumberFormat="1" applyFont="1" applyBorder="1" applyAlignment="1">
      <alignment horizontal="center" vertical="center" wrapText="1"/>
    </xf>
    <xf numFmtId="0" fontId="23" fillId="0" borderId="12" xfId="80" applyFont="1" applyBorder="1" applyAlignment="1">
      <alignment horizontal="center" vertical="center" wrapText="1"/>
    </xf>
    <xf numFmtId="0" fontId="1" fillId="0" borderId="16" xfId="80" applyFont="1" applyBorder="1" applyAlignment="1">
      <alignment horizontal="center" vertical="center" wrapText="1"/>
    </xf>
    <xf numFmtId="0" fontId="23" fillId="27" borderId="19" xfId="83" applyFont="1" applyFill="1" applyBorder="1" applyAlignment="1">
      <alignment vertical="center" wrapText="1"/>
    </xf>
    <xf numFmtId="0" fontId="23" fillId="27" borderId="18" xfId="83" applyFont="1" applyFill="1" applyBorder="1" applyAlignment="1">
      <alignment horizontal="center" vertical="center" wrapText="1"/>
    </xf>
    <xf numFmtId="0" fontId="23" fillId="27" borderId="18" xfId="83" applyFont="1" applyFill="1" applyBorder="1" applyAlignment="1">
      <alignment vertical="center" wrapText="1"/>
    </xf>
    <xf numFmtId="165" fontId="23" fillId="27" borderId="3" xfId="83" quotePrefix="1" applyNumberFormat="1" applyFont="1" applyFill="1" applyBorder="1" applyAlignment="1">
      <alignment horizontal="center" vertical="center" wrapText="1"/>
    </xf>
    <xf numFmtId="0" fontId="23" fillId="27" borderId="3" xfId="83" applyFont="1" applyFill="1" applyBorder="1" applyAlignment="1">
      <alignment horizontal="center" vertical="center" wrapText="1"/>
    </xf>
    <xf numFmtId="0" fontId="23" fillId="27" borderId="15" xfId="84" applyFont="1" applyFill="1" applyBorder="1" applyAlignment="1">
      <alignment vertical="center" wrapText="1"/>
    </xf>
    <xf numFmtId="0" fontId="38" fillId="0" borderId="0" xfId="0" applyFont="1"/>
    <xf numFmtId="0" fontId="41" fillId="0" borderId="3" xfId="83" applyFont="1" applyBorder="1" applyAlignment="1">
      <alignment horizontal="center" vertical="center" wrapText="1"/>
    </xf>
    <xf numFmtId="165" fontId="41" fillId="0" borderId="3" xfId="83" quotePrefix="1" applyNumberFormat="1" applyFont="1" applyBorder="1" applyAlignment="1">
      <alignment horizontal="center" vertical="center" wrapText="1"/>
    </xf>
    <xf numFmtId="4" fontId="41" fillId="0" borderId="3" xfId="79" applyNumberFormat="1" applyFont="1" applyBorder="1" applyAlignment="1">
      <alignment horizontal="center" vertical="center" wrapText="1"/>
    </xf>
    <xf numFmtId="4" fontId="41" fillId="0" borderId="3" xfId="82" quotePrefix="1" applyNumberFormat="1" applyFont="1" applyBorder="1" applyAlignment="1">
      <alignment horizontal="center" vertical="center" wrapText="1"/>
    </xf>
    <xf numFmtId="0" fontId="41" fillId="30" borderId="12" xfId="79" applyFont="1" applyFill="1" applyBorder="1" applyAlignment="1">
      <alignment horizontal="center" vertical="center" wrapText="1"/>
    </xf>
    <xf numFmtId="0" fontId="41" fillId="30" borderId="15" xfId="79" applyFont="1" applyFill="1" applyBorder="1" applyAlignment="1">
      <alignment horizontal="left" vertical="center" wrapText="1"/>
    </xf>
    <xf numFmtId="0" fontId="41" fillId="30" borderId="18" xfId="79" applyFont="1" applyFill="1" applyBorder="1" applyAlignment="1">
      <alignment vertical="center" wrapText="1"/>
    </xf>
    <xf numFmtId="4" fontId="41" fillId="30" borderId="18" xfId="79" applyNumberFormat="1" applyFont="1" applyFill="1" applyBorder="1" applyAlignment="1">
      <alignment vertical="center" wrapText="1"/>
    </xf>
    <xf numFmtId="4" fontId="38" fillId="30" borderId="18" xfId="79" applyNumberFormat="1" applyFont="1" applyFill="1" applyBorder="1" applyAlignment="1">
      <alignment vertical="center" wrapText="1"/>
    </xf>
    <xf numFmtId="4" fontId="41" fillId="30" borderId="19" xfId="79" applyNumberFormat="1" applyFont="1" applyFill="1" applyBorder="1" applyAlignment="1">
      <alignment horizontal="right" vertical="center" wrapText="1" indent="1"/>
    </xf>
    <xf numFmtId="0" fontId="41" fillId="28" borderId="12" xfId="79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3" xfId="79" applyFont="1" applyBorder="1" applyAlignment="1">
      <alignment horizontal="center" vertical="center" wrapText="1"/>
    </xf>
    <xf numFmtId="0" fontId="38" fillId="0" borderId="3" xfId="79" applyFont="1" applyBorder="1" applyAlignment="1">
      <alignment horizontal="left" vertical="center" wrapText="1"/>
    </xf>
    <xf numFmtId="4" fontId="38" fillId="0" borderId="3" xfId="79" applyNumberFormat="1" applyFont="1" applyBorder="1" applyAlignment="1">
      <alignment horizontal="center" vertical="center" wrapText="1"/>
    </xf>
    <xf numFmtId="4" fontId="38" fillId="0" borderId="3" xfId="0" applyNumberFormat="1" applyFont="1" applyBorder="1" applyAlignment="1">
      <alignment horizontal="right" vertical="center" indent="1"/>
    </xf>
    <xf numFmtId="0" fontId="38" fillId="0" borderId="12" xfId="79" applyFont="1" applyBorder="1" applyAlignment="1">
      <alignment horizontal="center" vertical="center" wrapText="1"/>
    </xf>
    <xf numFmtId="0" fontId="38" fillId="0" borderId="12" xfId="79" applyFont="1" applyBorder="1" applyAlignment="1">
      <alignment horizontal="left" vertical="center" wrapText="1"/>
    </xf>
    <xf numFmtId="0" fontId="41" fillId="28" borderId="18" xfId="79" applyFont="1" applyFill="1" applyBorder="1" applyAlignment="1">
      <alignment vertical="center" wrapText="1"/>
    </xf>
    <xf numFmtId="0" fontId="41" fillId="28" borderId="21" xfId="79" applyFont="1" applyFill="1" applyBorder="1" applyAlignment="1">
      <alignment horizontal="left" vertical="center" wrapText="1"/>
    </xf>
    <xf numFmtId="0" fontId="41" fillId="28" borderId="22" xfId="79" applyFont="1" applyFill="1" applyBorder="1" applyAlignment="1">
      <alignment vertical="center" wrapText="1"/>
    </xf>
    <xf numFmtId="4" fontId="41" fillId="28" borderId="22" xfId="79" applyNumberFormat="1" applyFont="1" applyFill="1" applyBorder="1" applyAlignment="1">
      <alignment vertical="center" wrapText="1"/>
    </xf>
    <xf numFmtId="4" fontId="38" fillId="28" borderId="22" xfId="79" applyNumberFormat="1" applyFont="1" applyFill="1" applyBorder="1" applyAlignment="1">
      <alignment vertical="center" wrapText="1"/>
    </xf>
    <xf numFmtId="4" fontId="41" fillId="28" borderId="23" xfId="79" applyNumberFormat="1" applyFont="1" applyFill="1" applyBorder="1" applyAlignment="1">
      <alignment horizontal="right" vertical="center" wrapText="1" indent="1"/>
    </xf>
    <xf numFmtId="0" fontId="38" fillId="0" borderId="3" xfId="83" applyFont="1" applyBorder="1" applyAlignment="1">
      <alignment horizontal="center" vertical="center" wrapText="1"/>
    </xf>
    <xf numFmtId="4" fontId="38" fillId="30" borderId="19" xfId="0" applyNumberFormat="1" applyFont="1" applyFill="1" applyBorder="1" applyAlignment="1">
      <alignment horizontal="right" vertical="center" indent="1"/>
    </xf>
    <xf numFmtId="0" fontId="41" fillId="28" borderId="15" xfId="79" applyFont="1" applyFill="1" applyBorder="1" applyAlignment="1">
      <alignment vertical="center" wrapText="1"/>
    </xf>
    <xf numFmtId="0" fontId="41" fillId="28" borderId="19" xfId="79" applyFont="1" applyFill="1" applyBorder="1" applyAlignment="1">
      <alignment vertical="center" wrapText="1"/>
    </xf>
    <xf numFmtId="4" fontId="38" fillId="0" borderId="21" xfId="79" applyNumberFormat="1" applyFont="1" applyBorder="1" applyAlignment="1">
      <alignment horizontal="center" vertical="center" wrapText="1"/>
    </xf>
    <xf numFmtId="4" fontId="41" fillId="28" borderId="19" xfId="0" applyNumberFormat="1" applyFont="1" applyFill="1" applyBorder="1" applyAlignment="1">
      <alignment horizontal="right" vertical="center" indent="1"/>
    </xf>
    <xf numFmtId="4" fontId="38" fillId="28" borderId="19" xfId="0" applyNumberFormat="1" applyFont="1" applyFill="1" applyBorder="1" applyAlignment="1">
      <alignment horizontal="right" vertical="center" indent="1"/>
    </xf>
    <xf numFmtId="0" fontId="38" fillId="0" borderId="3" xfId="81" applyFont="1" applyBorder="1" applyAlignment="1">
      <alignment horizontal="center" vertical="center" wrapText="1"/>
    </xf>
    <xf numFmtId="0" fontId="41" fillId="28" borderId="3" xfId="79" applyFont="1" applyFill="1" applyBorder="1" applyAlignment="1">
      <alignment horizontal="center" vertical="center" wrapText="1"/>
    </xf>
    <xf numFmtId="0" fontId="38" fillId="0" borderId="13" xfId="81" applyFont="1" applyBorder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left" vertical="center"/>
    </xf>
    <xf numFmtId="4" fontId="38" fillId="0" borderId="0" xfId="0" applyNumberFormat="1" applyFont="1" applyAlignment="1">
      <alignment vertical="center"/>
    </xf>
    <xf numFmtId="4" fontId="38" fillId="0" borderId="0" xfId="0" applyNumberFormat="1" applyFont="1" applyAlignment="1">
      <alignment horizontal="right" vertical="center" indent="1"/>
    </xf>
    <xf numFmtId="0" fontId="1" fillId="0" borderId="16" xfId="0" applyFont="1" applyBorder="1" applyAlignment="1">
      <alignment vertical="center" wrapText="1"/>
    </xf>
    <xf numFmtId="0" fontId="23" fillId="0" borderId="12" xfId="131" applyFont="1" applyBorder="1" applyAlignment="1">
      <alignment horizontal="center" vertical="center" wrapText="1"/>
    </xf>
    <xf numFmtId="166" fontId="23" fillId="0" borderId="12" xfId="132" quotePrefix="1" applyNumberFormat="1" applyFont="1" applyBorder="1" applyAlignment="1">
      <alignment horizontal="center" vertical="center" wrapText="1"/>
    </xf>
    <xf numFmtId="0" fontId="23" fillId="0" borderId="12" xfId="132" applyFont="1" applyBorder="1" applyAlignment="1">
      <alignment horizontal="center" vertical="center" wrapText="1"/>
    </xf>
    <xf numFmtId="4" fontId="23" fillId="0" borderId="12" xfId="131" applyNumberFormat="1" applyFont="1" applyBorder="1" applyAlignment="1">
      <alignment horizontal="center" vertical="center" wrapText="1"/>
    </xf>
    <xf numFmtId="0" fontId="1" fillId="27" borderId="15" xfId="132" applyFill="1" applyBorder="1" applyAlignment="1">
      <alignment horizontal="center" vertical="center" wrapText="1"/>
    </xf>
    <xf numFmtId="166" fontId="23" fillId="27" borderId="3" xfId="132" quotePrefix="1" applyNumberFormat="1" applyFont="1" applyFill="1" applyBorder="1" applyAlignment="1">
      <alignment horizontal="center" vertical="center" wrapText="1"/>
    </xf>
    <xf numFmtId="4" fontId="1" fillId="0" borderId="12" xfId="132" applyNumberFormat="1" applyBorder="1" applyAlignment="1">
      <alignment horizontal="center" vertical="center"/>
    </xf>
    <xf numFmtId="0" fontId="23" fillId="30" borderId="12" xfId="79" applyFont="1" applyFill="1" applyBorder="1" applyAlignment="1">
      <alignment horizontal="center" vertical="top" wrapText="1"/>
    </xf>
    <xf numFmtId="0" fontId="23" fillId="30" borderId="3" xfId="84" applyFont="1" applyFill="1" applyBorder="1" applyAlignment="1">
      <alignment horizontal="center" vertical="center" wrapText="1"/>
    </xf>
    <xf numFmtId="0" fontId="1" fillId="0" borderId="13" xfId="81" applyFont="1" applyBorder="1" applyAlignment="1">
      <alignment horizontal="center" vertical="center" wrapText="1"/>
    </xf>
    <xf numFmtId="0" fontId="38" fillId="0" borderId="17" xfId="0" applyFont="1" applyBorder="1"/>
    <xf numFmtId="4" fontId="41" fillId="0" borderId="17" xfId="0" applyNumberFormat="1" applyFont="1" applyBorder="1" applyAlignment="1">
      <alignment horizontal="right" vertical="center" indent="1"/>
    </xf>
    <xf numFmtId="166" fontId="1" fillId="0" borderId="13" xfId="132" quotePrefix="1" applyNumberFormat="1" applyBorder="1" applyAlignment="1">
      <alignment horizontal="center" vertical="center" wrapText="1"/>
    </xf>
    <xf numFmtId="4" fontId="1" fillId="0" borderId="13" xfId="131" applyNumberFormat="1" applyBorder="1" applyAlignment="1">
      <alignment horizontal="center" vertical="center"/>
    </xf>
    <xf numFmtId="4" fontId="1" fillId="0" borderId="13" xfId="132" applyNumberFormat="1" applyBorder="1" applyAlignment="1">
      <alignment horizontal="center" vertical="center"/>
    </xf>
    <xf numFmtId="0" fontId="1" fillId="0" borderId="13" xfId="132" applyBorder="1" applyAlignment="1">
      <alignment horizontal="center" vertical="center" wrapText="1"/>
    </xf>
    <xf numFmtId="0" fontId="23" fillId="30" borderId="3" xfId="131" applyFont="1" applyFill="1" applyBorder="1" applyAlignment="1">
      <alignment horizontal="center" vertical="center" wrapText="1"/>
    </xf>
    <xf numFmtId="0" fontId="23" fillId="0" borderId="12" xfId="132" applyFont="1" applyBorder="1" applyAlignment="1">
      <alignment horizontal="left" vertical="center" wrapText="1"/>
    </xf>
    <xf numFmtId="0" fontId="1" fillId="0" borderId="13" xfId="131" applyBorder="1" applyAlignment="1">
      <alignment horizontal="center" vertical="center" wrapText="1"/>
    </xf>
    <xf numFmtId="0" fontId="1" fillId="0" borderId="13" xfId="131" applyBorder="1" applyAlignment="1">
      <alignment horizontal="left" vertical="center" wrapText="1"/>
    </xf>
    <xf numFmtId="4" fontId="41" fillId="30" borderId="19" xfId="0" applyNumberFormat="1" applyFont="1" applyFill="1" applyBorder="1" applyAlignment="1">
      <alignment horizontal="right" vertical="center" indent="1"/>
    </xf>
    <xf numFmtId="0" fontId="38" fillId="0" borderId="3" xfId="0" applyFont="1" applyBorder="1" applyAlignment="1">
      <alignment horizontal="center" vertical="center"/>
    </xf>
    <xf numFmtId="0" fontId="38" fillId="0" borderId="3" xfId="0" applyFont="1" applyBorder="1" applyAlignment="1">
      <alignment horizontal="left" vertical="center" wrapText="1"/>
    </xf>
    <xf numFmtId="2" fontId="38" fillId="0" borderId="3" xfId="0" applyNumberFormat="1" applyFont="1" applyBorder="1" applyAlignment="1">
      <alignment horizontal="center" vertical="center"/>
    </xf>
    <xf numFmtId="0" fontId="1" fillId="28" borderId="15" xfId="132" applyFill="1" applyBorder="1" applyAlignment="1">
      <alignment horizontal="center" vertical="center" wrapText="1"/>
    </xf>
    <xf numFmtId="0" fontId="23" fillId="0" borderId="12" xfId="131" applyFont="1" applyBorder="1" applyAlignment="1">
      <alignment horizontal="left" vertical="center" wrapText="1"/>
    </xf>
    <xf numFmtId="4" fontId="1" fillId="0" borderId="12" xfId="131" applyNumberFormat="1" applyBorder="1" applyAlignment="1">
      <alignment horizontal="center" vertical="center" wrapText="1"/>
    </xf>
    <xf numFmtId="0" fontId="0" fillId="28" borderId="19" xfId="0" applyFill="1" applyBorder="1"/>
    <xf numFmtId="0" fontId="23" fillId="27" borderId="15" xfId="82" applyFont="1" applyFill="1" applyBorder="1" applyAlignment="1">
      <alignment horizontal="left" vertical="center" wrapText="1"/>
    </xf>
    <xf numFmtId="0" fontId="23" fillId="27" borderId="18" xfId="82" applyFont="1" applyFill="1" applyBorder="1" applyAlignment="1">
      <alignment horizontal="left" vertical="center" wrapText="1"/>
    </xf>
    <xf numFmtId="0" fontId="23" fillId="28" borderId="18" xfId="82" applyFont="1" applyFill="1" applyBorder="1" applyAlignment="1">
      <alignment horizontal="left" vertical="center" wrapText="1"/>
    </xf>
    <xf numFmtId="0" fontId="1" fillId="27" borderId="18" xfId="64" applyFill="1" applyBorder="1" applyAlignment="1">
      <alignment vertical="center"/>
    </xf>
    <xf numFmtId="0" fontId="1" fillId="27" borderId="19" xfId="64" applyFill="1" applyBorder="1" applyAlignment="1">
      <alignment vertical="center"/>
    </xf>
    <xf numFmtId="0" fontId="1" fillId="0" borderId="20" xfId="131" applyBorder="1" applyAlignment="1">
      <alignment horizontal="center" vertical="center" wrapText="1"/>
    </xf>
    <xf numFmtId="0" fontId="1" fillId="0" borderId="13" xfId="132" quotePrefix="1" applyBorder="1" applyAlignment="1">
      <alignment horizontal="left" vertical="center" wrapText="1"/>
    </xf>
    <xf numFmtId="0" fontId="1" fillId="28" borderId="18" xfId="64" applyFill="1" applyBorder="1" applyAlignment="1">
      <alignment vertical="center"/>
    </xf>
    <xf numFmtId="0" fontId="0" fillId="30" borderId="19" xfId="0" applyFill="1" applyBorder="1"/>
    <xf numFmtId="0" fontId="1" fillId="27" borderId="3" xfId="131" applyFill="1" applyBorder="1" applyAlignment="1">
      <alignment horizontal="center" vertical="center" wrapText="1"/>
    </xf>
    <xf numFmtId="0" fontId="23" fillId="27" borderId="3" xfId="131" applyFont="1" applyFill="1" applyBorder="1" applyAlignment="1">
      <alignment horizontal="center" vertical="center" wrapText="1"/>
    </xf>
    <xf numFmtId="0" fontId="23" fillId="0" borderId="22" xfId="131" applyFont="1" applyBorder="1" applyAlignment="1">
      <alignment horizontal="center" vertical="center" wrapText="1"/>
    </xf>
    <xf numFmtId="0" fontId="23" fillId="0" borderId="13" xfId="131" applyFont="1" applyBorder="1" applyAlignment="1">
      <alignment horizontal="center" vertical="center" wrapText="1"/>
    </xf>
    <xf numFmtId="0" fontId="1" fillId="0" borderId="16" xfId="131" applyBorder="1" applyAlignment="1">
      <alignment horizontal="left" vertical="center" wrapText="1"/>
    </xf>
    <xf numFmtId="0" fontId="1" fillId="0" borderId="17" xfId="131" applyBorder="1" applyAlignment="1">
      <alignment horizontal="center" vertical="center" wrapText="1"/>
    </xf>
    <xf numFmtId="4" fontId="1" fillId="0" borderId="17" xfId="131" applyNumberFormat="1" applyBorder="1" applyAlignment="1">
      <alignment horizontal="center" vertical="center" wrapText="1"/>
    </xf>
    <xf numFmtId="4" fontId="23" fillId="0" borderId="13" xfId="131" applyNumberFormat="1" applyFont="1" applyBorder="1" applyAlignment="1">
      <alignment horizontal="center" vertical="center" wrapText="1"/>
    </xf>
    <xf numFmtId="0" fontId="38" fillId="28" borderId="3" xfId="131" applyFont="1" applyFill="1" applyBorder="1" applyAlignment="1">
      <alignment horizontal="center" vertical="center" wrapText="1"/>
    </xf>
    <xf numFmtId="0" fontId="41" fillId="28" borderId="3" xfId="131" applyFont="1" applyFill="1" applyBorder="1" applyAlignment="1">
      <alignment horizontal="center" vertical="center" wrapText="1"/>
    </xf>
    <xf numFmtId="0" fontId="38" fillId="28" borderId="18" xfId="0" applyFont="1" applyFill="1" applyBorder="1"/>
    <xf numFmtId="0" fontId="38" fillId="0" borderId="12" xfId="131" applyFont="1" applyBorder="1" applyAlignment="1">
      <alignment horizontal="center" vertical="center" wrapText="1"/>
    </xf>
    <xf numFmtId="0" fontId="38" fillId="0" borderId="12" xfId="131" applyFont="1" applyBorder="1" applyAlignment="1">
      <alignment horizontal="left" vertical="center" wrapText="1"/>
    </xf>
    <xf numFmtId="2" fontId="38" fillId="0" borderId="12" xfId="131" applyNumberFormat="1" applyFont="1" applyBorder="1" applyAlignment="1">
      <alignment horizontal="center" vertical="center" wrapText="1"/>
    </xf>
    <xf numFmtId="0" fontId="1" fillId="28" borderId="15" xfId="85" applyFont="1" applyFill="1" applyBorder="1" applyAlignment="1">
      <alignment horizontal="center" vertical="center" wrapText="1"/>
    </xf>
    <xf numFmtId="166" fontId="41" fillId="28" borderId="3" xfId="85" quotePrefix="1" applyNumberFormat="1" applyFont="1" applyFill="1" applyBorder="1" applyAlignment="1">
      <alignment horizontal="center" vertical="center" wrapText="1"/>
    </xf>
    <xf numFmtId="0" fontId="1" fillId="0" borderId="3" xfId="85" applyFont="1" applyBorder="1" applyAlignment="1">
      <alignment horizontal="center" vertical="center" wrapText="1"/>
    </xf>
    <xf numFmtId="0" fontId="1" fillId="0" borderId="3" xfId="85" applyFont="1" applyBorder="1" applyAlignment="1">
      <alignment horizontal="left" vertical="center" wrapText="1"/>
    </xf>
    <xf numFmtId="2" fontId="38" fillId="0" borderId="3" xfId="85" applyNumberFormat="1" applyFont="1" applyBorder="1" applyAlignment="1">
      <alignment horizontal="center" vertical="center" wrapText="1"/>
    </xf>
    <xf numFmtId="4" fontId="23" fillId="0" borderId="12" xfId="131" applyNumberFormat="1" applyFont="1" applyBorder="1" applyAlignment="1">
      <alignment horizontal="center" vertical="top" wrapText="1"/>
    </xf>
    <xf numFmtId="0" fontId="1" fillId="0" borderId="16" xfId="131" applyBorder="1" applyAlignment="1">
      <alignment horizontal="center" vertical="center" wrapText="1"/>
    </xf>
    <xf numFmtId="4" fontId="1" fillId="0" borderId="16" xfId="131" applyNumberFormat="1" applyBorder="1" applyAlignment="1">
      <alignment horizontal="center" vertical="center" wrapText="1"/>
    </xf>
    <xf numFmtId="164" fontId="38" fillId="0" borderId="3" xfId="133" applyFont="1" applyFill="1" applyBorder="1" applyAlignment="1">
      <alignment horizontal="center" vertical="center"/>
    </xf>
    <xf numFmtId="164" fontId="38" fillId="0" borderId="3" xfId="133" applyFont="1" applyFill="1" applyBorder="1" applyAlignment="1">
      <alignment vertical="center"/>
    </xf>
    <xf numFmtId="164" fontId="38" fillId="0" borderId="12" xfId="133" applyFont="1" applyFill="1" applyBorder="1" applyAlignment="1">
      <alignment horizontal="center" vertical="center" wrapText="1"/>
    </xf>
    <xf numFmtId="0" fontId="23" fillId="27" borderId="15" xfId="131" applyFont="1" applyFill="1" applyBorder="1" applyAlignment="1">
      <alignment vertical="center" wrapText="1"/>
    </xf>
    <xf numFmtId="0" fontId="23" fillId="27" borderId="18" xfId="131" applyFont="1" applyFill="1" applyBorder="1" applyAlignment="1">
      <alignment vertical="center" wrapText="1"/>
    </xf>
    <xf numFmtId="0" fontId="23" fillId="27" borderId="19" xfId="131" applyFont="1" applyFill="1" applyBorder="1" applyAlignment="1">
      <alignment vertical="center" wrapText="1"/>
    </xf>
    <xf numFmtId="0" fontId="1" fillId="27" borderId="12" xfId="131" applyFill="1" applyBorder="1" applyAlignment="1">
      <alignment horizontal="center" vertical="center" wrapText="1"/>
    </xf>
    <xf numFmtId="0" fontId="23" fillId="27" borderId="12" xfId="131" applyFont="1" applyFill="1" applyBorder="1" applyAlignment="1">
      <alignment horizontal="center" vertical="center" wrapText="1"/>
    </xf>
    <xf numFmtId="4" fontId="1" fillId="0" borderId="21" xfId="131" applyNumberFormat="1" applyBorder="1" applyAlignment="1">
      <alignment horizontal="center" vertical="center" wrapText="1"/>
    </xf>
    <xf numFmtId="0" fontId="23" fillId="28" borderId="3" xfId="83" applyFont="1" applyFill="1" applyBorder="1" applyAlignment="1">
      <alignment horizontal="center" vertical="center" wrapText="1"/>
    </xf>
    <xf numFmtId="165" fontId="23" fillId="28" borderId="3" xfId="83" quotePrefix="1" applyNumberFormat="1" applyFont="1" applyFill="1" applyBorder="1" applyAlignment="1">
      <alignment horizontal="center" vertical="center" wrapText="1"/>
    </xf>
    <xf numFmtId="0" fontId="1" fillId="0" borderId="14" xfId="131" applyBorder="1" applyAlignment="1">
      <alignment horizontal="center" vertical="center" wrapText="1"/>
    </xf>
    <xf numFmtId="0" fontId="1" fillId="0" borderId="17" xfId="131" applyBorder="1" applyAlignment="1">
      <alignment horizontal="left" vertical="center" wrapText="1"/>
    </xf>
    <xf numFmtId="4" fontId="23" fillId="0" borderId="14" xfId="131" applyNumberFormat="1" applyFont="1" applyBorder="1" applyAlignment="1">
      <alignment horizontal="center" vertical="center" wrapText="1"/>
    </xf>
    <xf numFmtId="0" fontId="49" fillId="0" borderId="20" xfId="131" applyFont="1" applyBorder="1" applyAlignment="1">
      <alignment vertical="center" wrapText="1"/>
    </xf>
    <xf numFmtId="4" fontId="23" fillId="0" borderId="16" xfId="83" applyNumberFormat="1" applyFont="1" applyBorder="1" applyAlignment="1">
      <alignment horizontal="center" vertical="center"/>
    </xf>
    <xf numFmtId="0" fontId="23" fillId="27" borderId="18" xfId="131" applyFont="1" applyFill="1" applyBorder="1" applyAlignment="1">
      <alignment horizontal="center" vertical="center" wrapText="1"/>
    </xf>
    <xf numFmtId="0" fontId="23" fillId="0" borderId="12" xfId="82" applyFont="1" applyBorder="1" applyAlignment="1">
      <alignment horizontal="center" vertical="center" wrapText="1"/>
    </xf>
    <xf numFmtId="4" fontId="1" fillId="0" borderId="12" xfId="131" applyNumberFormat="1" applyBorder="1" applyAlignment="1">
      <alignment horizontal="center" vertical="center"/>
    </xf>
    <xf numFmtId="4" fontId="23" fillId="0" borderId="12" xfId="132" applyNumberFormat="1" applyFont="1" applyBorder="1" applyAlignment="1">
      <alignment horizontal="center" vertical="center"/>
    </xf>
    <xf numFmtId="4" fontId="23" fillId="0" borderId="13" xfId="132" applyNumberFormat="1" applyFont="1" applyBorder="1" applyAlignment="1">
      <alignment horizontal="center" vertical="center"/>
    </xf>
    <xf numFmtId="0" fontId="41" fillId="28" borderId="3" xfId="83" applyFont="1" applyFill="1" applyBorder="1" applyAlignment="1">
      <alignment horizontal="center" vertical="center" wrapText="1"/>
    </xf>
    <xf numFmtId="165" fontId="41" fillId="28" borderId="3" xfId="83" quotePrefix="1" applyNumberFormat="1" applyFont="1" applyFill="1" applyBorder="1" applyAlignment="1">
      <alignment horizontal="center" vertical="center" wrapText="1"/>
    </xf>
    <xf numFmtId="2" fontId="38" fillId="0" borderId="3" xfId="133" applyNumberFormat="1" applyFont="1" applyFill="1" applyBorder="1" applyAlignment="1">
      <alignment horizontal="center" vertical="center" wrapText="1"/>
    </xf>
    <xf numFmtId="2" fontId="38" fillId="0" borderId="3" xfId="79" applyNumberFormat="1" applyFont="1" applyBorder="1" applyAlignment="1">
      <alignment horizontal="center" vertical="center" wrapText="1"/>
    </xf>
    <xf numFmtId="0" fontId="23" fillId="28" borderId="3" xfId="131" applyFont="1" applyFill="1" applyBorder="1" applyAlignment="1">
      <alignment horizontal="center" vertical="center" wrapText="1"/>
    </xf>
    <xf numFmtId="0" fontId="23" fillId="28" borderId="18" xfId="131" applyFont="1" applyFill="1" applyBorder="1" applyAlignment="1">
      <alignment vertical="center" wrapText="1"/>
    </xf>
    <xf numFmtId="0" fontId="23" fillId="28" borderId="18" xfId="131" applyFont="1" applyFill="1" applyBorder="1" applyAlignment="1">
      <alignment horizontal="center" vertical="center" wrapText="1"/>
    </xf>
    <xf numFmtId="0" fontId="41" fillId="28" borderId="15" xfId="131" applyFont="1" applyFill="1" applyBorder="1" applyAlignment="1">
      <alignment vertical="center" wrapText="1"/>
    </xf>
    <xf numFmtId="0" fontId="41" fillId="28" borderId="18" xfId="131" applyFont="1" applyFill="1" applyBorder="1" applyAlignment="1">
      <alignment vertical="center" wrapText="1"/>
    </xf>
    <xf numFmtId="2" fontId="38" fillId="0" borderId="12" xfId="79" applyNumberFormat="1" applyFont="1" applyBorder="1" applyAlignment="1">
      <alignment horizontal="center" vertical="center" wrapText="1"/>
    </xf>
    <xf numFmtId="166" fontId="41" fillId="28" borderId="3" xfId="132" quotePrefix="1" applyNumberFormat="1" applyFont="1" applyFill="1" applyBorder="1" applyAlignment="1">
      <alignment horizontal="center" vertical="center" wrapText="1"/>
    </xf>
    <xf numFmtId="0" fontId="41" fillId="28" borderId="15" xfId="82" applyFont="1" applyFill="1" applyBorder="1" applyAlignment="1">
      <alignment horizontal="left" vertical="center" wrapText="1"/>
    </xf>
    <xf numFmtId="0" fontId="23" fillId="27" borderId="23" xfId="131" applyFont="1" applyFill="1" applyBorder="1" applyAlignment="1">
      <alignment vertical="center" wrapText="1"/>
    </xf>
    <xf numFmtId="0" fontId="23" fillId="0" borderId="21" xfId="131" applyFont="1" applyBorder="1" applyAlignment="1">
      <alignment horizontal="left" vertical="center" wrapText="1"/>
    </xf>
    <xf numFmtId="164" fontId="23" fillId="0" borderId="12" xfId="133" applyFont="1" applyFill="1" applyBorder="1" applyAlignment="1">
      <alignment horizontal="center" vertical="center" wrapText="1"/>
    </xf>
    <xf numFmtId="2" fontId="23" fillId="0" borderId="12" xfId="133" applyNumberFormat="1" applyFont="1" applyFill="1" applyBorder="1" applyAlignment="1">
      <alignment horizontal="center" vertical="center" wrapText="1"/>
    </xf>
    <xf numFmtId="0" fontId="1" fillId="0" borderId="20" xfId="131" applyBorder="1" applyAlignment="1">
      <alignment horizontal="left" vertical="center" wrapText="1"/>
    </xf>
    <xf numFmtId="164" fontId="1" fillId="0" borderId="13" xfId="133" applyFont="1" applyFill="1" applyBorder="1" applyAlignment="1">
      <alignment horizontal="center" vertical="center" wrapText="1"/>
    </xf>
    <xf numFmtId="2" fontId="1" fillId="0" borderId="13" xfId="133" applyNumberFormat="1" applyFont="1" applyFill="1" applyBorder="1" applyAlignment="1">
      <alignment horizontal="center" vertical="center" wrapText="1"/>
    </xf>
    <xf numFmtId="2" fontId="23" fillId="0" borderId="13" xfId="133" applyNumberFormat="1" applyFont="1" applyFill="1" applyBorder="1" applyAlignment="1">
      <alignment horizontal="center" vertical="center" wrapText="1"/>
    </xf>
    <xf numFmtId="0" fontId="0" fillId="30" borderId="18" xfId="0" applyFill="1" applyBorder="1"/>
    <xf numFmtId="0" fontId="1" fillId="28" borderId="3" xfId="131" applyFill="1" applyBorder="1" applyAlignment="1">
      <alignment horizontal="center" vertical="center" wrapText="1"/>
    </xf>
    <xf numFmtId="0" fontId="38" fillId="0" borderId="3" xfId="131" applyFont="1" applyBorder="1" applyAlignment="1">
      <alignment horizontal="center" vertical="center" wrapText="1"/>
    </xf>
    <xf numFmtId="0" fontId="38" fillId="0" borderId="3" xfId="131" applyFont="1" applyBorder="1" applyAlignment="1">
      <alignment horizontal="left" vertical="center" wrapText="1"/>
    </xf>
    <xf numFmtId="2" fontId="38" fillId="0" borderId="3" xfId="131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0" fontId="38" fillId="0" borderId="3" xfId="83" applyFont="1" applyBorder="1" applyAlignment="1">
      <alignment horizontal="left" vertical="center" wrapText="1"/>
    </xf>
    <xf numFmtId="2" fontId="38" fillId="0" borderId="3" xfId="83" applyNumberFormat="1" applyFont="1" applyBorder="1" applyAlignment="1">
      <alignment horizontal="center" vertical="center" wrapText="1"/>
    </xf>
    <xf numFmtId="0" fontId="38" fillId="28" borderId="12" xfId="131" applyFont="1" applyFill="1" applyBorder="1" applyAlignment="1">
      <alignment horizontal="center" vertical="center" wrapText="1"/>
    </xf>
    <xf numFmtId="0" fontId="41" fillId="28" borderId="12" xfId="131" applyFont="1" applyFill="1" applyBorder="1" applyAlignment="1">
      <alignment horizontal="center" vertical="center" wrapText="1"/>
    </xf>
    <xf numFmtId="0" fontId="38" fillId="28" borderId="19" xfId="0" applyFont="1" applyFill="1" applyBorder="1"/>
    <xf numFmtId="0" fontId="38" fillId="0" borderId="3" xfId="0" applyFont="1" applyBorder="1" applyAlignment="1">
      <alignment horizontal="left" vertical="center"/>
    </xf>
    <xf numFmtId="0" fontId="49" fillId="0" borderId="17" xfId="131" applyFont="1" applyBorder="1" applyAlignment="1">
      <alignment vertical="center" wrapText="1"/>
    </xf>
    <xf numFmtId="4" fontId="23" fillId="27" borderId="19" xfId="131" applyNumberFormat="1" applyFont="1" applyFill="1" applyBorder="1" applyAlignment="1">
      <alignment horizontal="center" vertical="center" wrapText="1"/>
    </xf>
    <xf numFmtId="0" fontId="23" fillId="0" borderId="16" xfId="131" applyFont="1" applyBorder="1" applyAlignment="1">
      <alignment horizontal="center" vertical="top" wrapText="1"/>
    </xf>
    <xf numFmtId="0" fontId="1" fillId="0" borderId="17" xfId="0" applyFont="1" applyBorder="1" applyAlignment="1">
      <alignment vertical="center" wrapText="1"/>
    </xf>
    <xf numFmtId="4" fontId="50" fillId="0" borderId="16" xfId="0" applyNumberFormat="1" applyFont="1" applyBorder="1" applyAlignment="1">
      <alignment horizontal="center"/>
    </xf>
    <xf numFmtId="0" fontId="23" fillId="0" borderId="12" xfId="132" quotePrefix="1" applyFont="1" applyBorder="1" applyAlignment="1">
      <alignment horizontal="left" vertical="center" wrapText="1"/>
    </xf>
    <xf numFmtId="0" fontId="23" fillId="0" borderId="12" xfId="82" applyFont="1" applyBorder="1" applyAlignment="1">
      <alignment horizontal="left" vertical="center" wrapText="1"/>
    </xf>
    <xf numFmtId="0" fontId="23" fillId="0" borderId="13" xfId="132" applyFont="1" applyBorder="1" applyAlignment="1">
      <alignment horizontal="center" vertical="center" wrapText="1"/>
    </xf>
    <xf numFmtId="166" fontId="23" fillId="0" borderId="13" xfId="132" quotePrefix="1" applyNumberFormat="1" applyFont="1" applyBorder="1" applyAlignment="1">
      <alignment horizontal="center" vertical="center" wrapText="1"/>
    </xf>
    <xf numFmtId="0" fontId="1" fillId="0" borderId="13" xfId="64" applyBorder="1" applyAlignment="1">
      <alignment vertical="center"/>
    </xf>
    <xf numFmtId="0" fontId="23" fillId="0" borderId="16" xfId="132" applyFont="1" applyBorder="1" applyAlignment="1">
      <alignment horizontal="center" vertical="center" wrapText="1"/>
    </xf>
    <xf numFmtId="166" fontId="23" fillId="0" borderId="16" xfId="132" quotePrefix="1" applyNumberFormat="1" applyFont="1" applyBorder="1" applyAlignment="1">
      <alignment horizontal="center" vertical="center" wrapText="1"/>
    </xf>
    <xf numFmtId="0" fontId="23" fillId="0" borderId="16" xfId="82" applyFont="1" applyBorder="1" applyAlignment="1">
      <alignment horizontal="left" vertical="center" wrapText="1"/>
    </xf>
    <xf numFmtId="0" fontId="1" fillId="0" borderId="16" xfId="82" applyBorder="1" applyAlignment="1">
      <alignment horizontal="left" vertical="center" wrapText="1"/>
    </xf>
    <xf numFmtId="0" fontId="1" fillId="0" borderId="13" xfId="82" applyBorder="1" applyAlignment="1">
      <alignment horizontal="center" vertical="center" wrapText="1"/>
    </xf>
    <xf numFmtId="2" fontId="1" fillId="0" borderId="13" xfId="64" applyNumberFormat="1" applyBorder="1" applyAlignment="1">
      <alignment horizontal="center" vertical="center"/>
    </xf>
    <xf numFmtId="164" fontId="38" fillId="0" borderId="3" xfId="133" applyFont="1" applyFill="1" applyBorder="1"/>
    <xf numFmtId="166" fontId="23" fillId="28" borderId="3" xfId="132" quotePrefix="1" applyNumberFormat="1" applyFont="1" applyFill="1" applyBorder="1" applyAlignment="1">
      <alignment horizontal="center" vertical="center" wrapText="1"/>
    </xf>
    <xf numFmtId="0" fontId="23" fillId="28" borderId="15" xfId="82" applyFont="1" applyFill="1" applyBorder="1" applyAlignment="1">
      <alignment horizontal="left" vertical="center" wrapText="1"/>
    </xf>
    <xf numFmtId="0" fontId="1" fillId="28" borderId="3" xfId="132" applyFill="1" applyBorder="1" applyAlignment="1">
      <alignment horizontal="center" vertical="center" wrapText="1"/>
    </xf>
    <xf numFmtId="0" fontId="38" fillId="0" borderId="3" xfId="132" applyFont="1" applyBorder="1" applyAlignment="1">
      <alignment horizontal="center" vertical="center" wrapText="1"/>
    </xf>
    <xf numFmtId="0" fontId="38" fillId="0" borderId="3" xfId="132" applyFont="1" applyBorder="1" applyAlignment="1">
      <alignment horizontal="left" vertical="center" wrapText="1"/>
    </xf>
    <xf numFmtId="2" fontId="38" fillId="0" borderId="3" xfId="132" applyNumberFormat="1" applyFont="1" applyBorder="1" applyAlignment="1">
      <alignment horizontal="center" vertical="center" wrapText="1"/>
    </xf>
    <xf numFmtId="164" fontId="38" fillId="0" borderId="3" xfId="133" applyFont="1" applyBorder="1" applyAlignment="1">
      <alignment horizontal="center" vertical="center"/>
    </xf>
    <xf numFmtId="164" fontId="38" fillId="0" borderId="3" xfId="133" applyFont="1" applyFill="1" applyBorder="1" applyAlignment="1">
      <alignment horizontal="center" vertical="center" wrapText="1"/>
    </xf>
    <xf numFmtId="164" fontId="38" fillId="0" borderId="3" xfId="133" applyFont="1" applyBorder="1" applyAlignment="1">
      <alignment horizontal="right" vertical="center" indent="1"/>
    </xf>
    <xf numFmtId="164" fontId="0" fillId="28" borderId="19" xfId="133" applyFont="1" applyFill="1" applyBorder="1"/>
    <xf numFmtId="164" fontId="41" fillId="0" borderId="3" xfId="133" applyFont="1" applyBorder="1" applyAlignment="1">
      <alignment horizontal="right" vertical="center" indent="1"/>
    </xf>
    <xf numFmtId="164" fontId="38" fillId="28" borderId="18" xfId="133" applyFont="1" applyFill="1" applyBorder="1" applyAlignment="1">
      <alignment vertical="center" wrapText="1"/>
    </xf>
    <xf numFmtId="164" fontId="41" fillId="28" borderId="19" xfId="133" applyFont="1" applyFill="1" applyBorder="1" applyAlignment="1">
      <alignment vertical="center" wrapText="1"/>
    </xf>
    <xf numFmtId="164" fontId="38" fillId="0" borderId="3" xfId="133" applyFont="1" applyFill="1" applyBorder="1" applyAlignment="1" applyProtection="1">
      <alignment horizontal="center" vertical="center" wrapText="1"/>
    </xf>
    <xf numFmtId="164" fontId="41" fillId="0" borderId="3" xfId="133" applyFont="1" applyBorder="1" applyAlignment="1">
      <alignment horizontal="center" vertical="center"/>
    </xf>
    <xf numFmtId="164" fontId="45" fillId="0" borderId="13" xfId="133" applyFont="1" applyBorder="1" applyAlignment="1">
      <alignment horizontal="center" vertical="center"/>
    </xf>
    <xf numFmtId="164" fontId="39" fillId="0" borderId="3" xfId="133" applyFont="1" applyBorder="1" applyAlignment="1">
      <alignment horizontal="center" vertical="center"/>
    </xf>
    <xf numFmtId="0" fontId="23" fillId="28" borderId="15" xfId="83" applyFont="1" applyFill="1" applyBorder="1" applyAlignment="1">
      <alignment horizontal="left" vertical="center" wrapText="1"/>
    </xf>
    <xf numFmtId="0" fontId="23" fillId="28" borderId="18" xfId="83" applyFont="1" applyFill="1" applyBorder="1" applyAlignment="1">
      <alignment horizontal="left" vertical="center" wrapText="1"/>
    </xf>
    <xf numFmtId="0" fontId="23" fillId="28" borderId="19" xfId="83" applyFont="1" applyFill="1" applyBorder="1" applyAlignment="1">
      <alignment horizontal="left" vertical="center" wrapText="1"/>
    </xf>
    <xf numFmtId="0" fontId="23" fillId="30" borderId="15" xfId="131" applyFont="1" applyFill="1" applyBorder="1" applyAlignment="1">
      <alignment horizontal="left" vertical="center" wrapText="1"/>
    </xf>
    <xf numFmtId="0" fontId="23" fillId="30" borderId="18" xfId="131" applyFont="1" applyFill="1" applyBorder="1" applyAlignment="1">
      <alignment horizontal="left" vertical="center" wrapText="1"/>
    </xf>
    <xf numFmtId="0" fontId="23" fillId="30" borderId="19" xfId="131" applyFont="1" applyFill="1" applyBorder="1" applyAlignment="1">
      <alignment horizontal="left" vertical="center" wrapText="1"/>
    </xf>
    <xf numFmtId="0" fontId="23" fillId="30" borderId="15" xfId="79" applyFont="1" applyFill="1" applyBorder="1" applyAlignment="1">
      <alignment vertical="center" wrapText="1"/>
    </xf>
    <xf numFmtId="0" fontId="1" fillId="30" borderId="18" xfId="0" applyFont="1" applyFill="1" applyBorder="1" applyAlignment="1">
      <alignment vertical="center" wrapText="1"/>
    </xf>
    <xf numFmtId="0" fontId="1" fillId="30" borderId="19" xfId="0" applyFont="1" applyFill="1" applyBorder="1" applyAlignment="1">
      <alignment vertical="center" wrapText="1"/>
    </xf>
    <xf numFmtId="0" fontId="23" fillId="30" borderId="15" xfId="84" applyFont="1" applyFill="1" applyBorder="1" applyAlignment="1">
      <alignment horizontal="left" vertical="center" wrapText="1"/>
    </xf>
    <xf numFmtId="0" fontId="23" fillId="30" borderId="18" xfId="84" applyFont="1" applyFill="1" applyBorder="1" applyAlignment="1">
      <alignment horizontal="left" vertical="center" wrapText="1"/>
    </xf>
    <xf numFmtId="0" fontId="23" fillId="30" borderId="19" xfId="84" applyFont="1" applyFill="1" applyBorder="1" applyAlignment="1">
      <alignment horizontal="left" vertical="center" wrapText="1"/>
    </xf>
    <xf numFmtId="0" fontId="23" fillId="27" borderId="15" xfId="84" applyFont="1" applyFill="1" applyBorder="1" applyAlignment="1">
      <alignment horizontal="left" vertical="center" wrapText="1"/>
    </xf>
    <xf numFmtId="0" fontId="23" fillId="27" borderId="22" xfId="84" applyFont="1" applyFill="1" applyBorder="1" applyAlignment="1">
      <alignment horizontal="left" vertical="center" wrapText="1"/>
    </xf>
    <xf numFmtId="0" fontId="23" fillId="27" borderId="18" xfId="84" applyFont="1" applyFill="1" applyBorder="1" applyAlignment="1">
      <alignment horizontal="left" vertical="center" wrapText="1"/>
    </xf>
    <xf numFmtId="0" fontId="23" fillId="27" borderId="19" xfId="84" applyFont="1" applyFill="1" applyBorder="1" applyAlignment="1">
      <alignment horizontal="left" vertical="center" wrapText="1"/>
    </xf>
    <xf numFmtId="0" fontId="23" fillId="30" borderId="3" xfId="131" applyFont="1" applyFill="1" applyBorder="1" applyAlignment="1">
      <alignment horizontal="left" vertical="center" wrapText="1"/>
    </xf>
    <xf numFmtId="0" fontId="23" fillId="27" borderId="15" xfId="82" applyFont="1" applyFill="1" applyBorder="1" applyAlignment="1">
      <alignment horizontal="left" vertical="center" wrapText="1"/>
    </xf>
    <xf numFmtId="0" fontId="23" fillId="27" borderId="18" xfId="82" applyFont="1" applyFill="1" applyBorder="1" applyAlignment="1">
      <alignment horizontal="left" vertical="center" wrapText="1"/>
    </xf>
    <xf numFmtId="0" fontId="23" fillId="27" borderId="19" xfId="82" applyFont="1" applyFill="1" applyBorder="1" applyAlignment="1">
      <alignment horizontal="left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>
      <alignment vertical="center"/>
    </xf>
    <xf numFmtId="0" fontId="1" fillId="27" borderId="19" xfId="63" applyFont="1" applyFill="1" applyBorder="1" applyAlignment="1">
      <alignment vertical="center"/>
    </xf>
    <xf numFmtId="0" fontId="23" fillId="30" borderId="3" xfId="84" applyFont="1" applyFill="1" applyBorder="1" applyAlignment="1">
      <alignment horizontal="left" vertical="center" wrapText="1"/>
    </xf>
    <xf numFmtId="0" fontId="23" fillId="27" borderId="15" xfId="131" applyFont="1" applyFill="1" applyBorder="1" applyAlignment="1">
      <alignment horizontal="left" vertical="center" wrapText="1"/>
    </xf>
    <xf numFmtId="0" fontId="23" fillId="27" borderId="22" xfId="131" applyFont="1" applyFill="1" applyBorder="1" applyAlignment="1">
      <alignment horizontal="left" vertical="center" wrapText="1"/>
    </xf>
    <xf numFmtId="0" fontId="23" fillId="27" borderId="18" xfId="131" applyFont="1" applyFill="1" applyBorder="1" applyAlignment="1">
      <alignment horizontal="left" vertical="center" wrapText="1"/>
    </xf>
    <xf numFmtId="0" fontId="23" fillId="27" borderId="19" xfId="131" applyFont="1" applyFill="1" applyBorder="1" applyAlignment="1">
      <alignment horizontal="left" vertical="center" wrapText="1"/>
    </xf>
    <xf numFmtId="0" fontId="23" fillId="27" borderId="21" xfId="131" applyFont="1" applyFill="1" applyBorder="1" applyAlignment="1">
      <alignment horizontal="left" vertical="center" wrapText="1"/>
    </xf>
    <xf numFmtId="0" fontId="23" fillId="27" borderId="23" xfId="131" applyFont="1" applyFill="1" applyBorder="1" applyAlignment="1">
      <alignment horizontal="left" vertical="center" wrapText="1"/>
    </xf>
    <xf numFmtId="0" fontId="24" fillId="0" borderId="0" xfId="42" applyFont="1" applyAlignment="1">
      <alignment horizontal="center" vertical="center" wrapText="1"/>
    </xf>
    <xf numFmtId="0" fontId="36" fillId="29" borderId="15" xfId="42" applyFont="1" applyFill="1" applyBorder="1" applyAlignment="1">
      <alignment horizontal="center" vertical="center" wrapText="1"/>
    </xf>
    <xf numFmtId="0" fontId="36" fillId="29" borderId="18" xfId="42" applyFont="1" applyFill="1" applyBorder="1" applyAlignment="1">
      <alignment horizontal="center" vertical="center" wrapText="1"/>
    </xf>
    <xf numFmtId="0" fontId="36" fillId="29" borderId="19" xfId="42" applyFont="1" applyFill="1" applyBorder="1" applyAlignment="1">
      <alignment horizontal="center" vertical="center" wrapText="1"/>
    </xf>
    <xf numFmtId="0" fontId="25" fillId="0" borderId="15" xfId="42" applyFont="1" applyBorder="1" applyAlignment="1">
      <alignment horizontal="center" vertical="center" wrapText="1"/>
    </xf>
    <xf numFmtId="0" fontId="25" fillId="0" borderId="18" xfId="42" applyFont="1" applyBorder="1" applyAlignment="1">
      <alignment horizontal="center" vertical="center" wrapText="1"/>
    </xf>
    <xf numFmtId="0" fontId="25" fillId="0" borderId="19" xfId="42" applyFont="1" applyBorder="1" applyAlignment="1">
      <alignment horizontal="center" vertical="center" wrapText="1"/>
    </xf>
    <xf numFmtId="0" fontId="43" fillId="0" borderId="3" xfId="0" applyFont="1" applyBorder="1" applyAlignment="1">
      <alignment horizontal="right" vertical="center"/>
    </xf>
    <xf numFmtId="0" fontId="38" fillId="0" borderId="3" xfId="0" applyFont="1" applyBorder="1" applyAlignment="1">
      <alignment horizontal="right" vertical="center"/>
    </xf>
    <xf numFmtId="0" fontId="41" fillId="30" borderId="15" xfId="79" applyFont="1" applyFill="1" applyBorder="1" applyAlignment="1">
      <alignment horizontal="left" vertical="center" wrapText="1"/>
    </xf>
    <xf numFmtId="0" fontId="41" fillId="30" borderId="18" xfId="79" applyFont="1" applyFill="1" applyBorder="1" applyAlignment="1">
      <alignment horizontal="left" vertical="center" wrapText="1"/>
    </xf>
    <xf numFmtId="0" fontId="41" fillId="28" borderId="21" xfId="131" applyFont="1" applyFill="1" applyBorder="1" applyAlignment="1">
      <alignment horizontal="left" vertical="center" wrapText="1"/>
    </xf>
    <xf numFmtId="0" fontId="41" fillId="28" borderId="22" xfId="131" applyFont="1" applyFill="1" applyBorder="1" applyAlignment="1">
      <alignment horizontal="left" vertical="center" wrapText="1"/>
    </xf>
    <xf numFmtId="0" fontId="41" fillId="28" borderId="15" xfId="79" applyFont="1" applyFill="1" applyBorder="1" applyAlignment="1">
      <alignment horizontal="left" vertical="center" wrapText="1"/>
    </xf>
    <xf numFmtId="0" fontId="41" fillId="28" borderId="18" xfId="79" applyFont="1" applyFill="1" applyBorder="1" applyAlignment="1">
      <alignment horizontal="left" vertical="center" wrapText="1"/>
    </xf>
    <xf numFmtId="0" fontId="41" fillId="28" borderId="15" xfId="81" applyFont="1" applyFill="1" applyBorder="1" applyAlignment="1">
      <alignment horizontal="left" vertical="center" wrapText="1"/>
    </xf>
    <xf numFmtId="0" fontId="41" fillId="28" borderId="18" xfId="81" applyFont="1" applyFill="1" applyBorder="1" applyAlignment="1">
      <alignment horizontal="left" vertical="center" wrapText="1"/>
    </xf>
    <xf numFmtId="0" fontId="41" fillId="28" borderId="15" xfId="131" applyFont="1" applyFill="1" applyBorder="1" applyAlignment="1">
      <alignment horizontal="left" vertical="center" wrapText="1"/>
    </xf>
    <xf numFmtId="0" fontId="41" fillId="28" borderId="18" xfId="131" applyFont="1" applyFill="1" applyBorder="1" applyAlignment="1">
      <alignment horizontal="left" vertical="center" wrapText="1"/>
    </xf>
    <xf numFmtId="0" fontId="37" fillId="0" borderId="0" xfId="42" applyFont="1" applyAlignment="1">
      <alignment horizontal="center" vertical="center" wrapText="1"/>
    </xf>
    <xf numFmtId="0" fontId="39" fillId="27" borderId="3" xfId="42" applyFont="1" applyFill="1" applyBorder="1" applyAlignment="1">
      <alignment horizontal="center" vertical="center" wrapText="1"/>
    </xf>
    <xf numFmtId="0" fontId="40" fillId="0" borderId="3" xfId="42" applyFont="1" applyBorder="1" applyAlignment="1">
      <alignment horizontal="center" vertical="center" wrapText="1"/>
    </xf>
    <xf numFmtId="0" fontId="41" fillId="28" borderId="19" xfId="79" applyFont="1" applyFill="1" applyBorder="1" applyAlignment="1">
      <alignment horizontal="left" vertical="center" wrapText="1"/>
    </xf>
    <xf numFmtId="0" fontId="41" fillId="28" borderId="15" xfId="83" applyFont="1" applyFill="1" applyBorder="1" applyAlignment="1">
      <alignment horizontal="left" vertical="center" wrapText="1"/>
    </xf>
    <xf numFmtId="0" fontId="41" fillId="28" borderId="18" xfId="83" applyFont="1" applyFill="1" applyBorder="1" applyAlignment="1">
      <alignment horizontal="left" vertical="center" wrapText="1"/>
    </xf>
    <xf numFmtId="0" fontId="41" fillId="26" borderId="3" xfId="68" applyFont="1" applyFill="1" applyBorder="1" applyAlignment="1">
      <alignment horizontal="right" vertical="center"/>
    </xf>
    <xf numFmtId="0" fontId="41" fillId="28" borderId="15" xfId="82" applyFont="1" applyFill="1" applyBorder="1" applyAlignment="1">
      <alignment horizontal="left" vertical="center" wrapText="1"/>
    </xf>
    <xf numFmtId="0" fontId="41" fillId="28" borderId="18" xfId="82" applyFont="1" applyFill="1" applyBorder="1" applyAlignment="1">
      <alignment horizontal="left" vertical="center" wrapText="1"/>
    </xf>
  </cellXfs>
  <cellStyles count="134">
    <cellStyle name="_PERSONAL" xfId="1"/>
    <cellStyle name="_PERSONAL_1" xfId="2"/>
    <cellStyle name="20% - akcent 1 2" xfId="3"/>
    <cellStyle name="20% - akcent 2 2" xfId="4"/>
    <cellStyle name="20% - akcent 3 2" xfId="5"/>
    <cellStyle name="20% - akcent 4 2" xfId="6"/>
    <cellStyle name="20% - akcent 5 2" xfId="7"/>
    <cellStyle name="20% - akcent 6 2" xfId="8"/>
    <cellStyle name="40% - akcent 1 2" xfId="9"/>
    <cellStyle name="40% - akcent 2 2" xfId="10"/>
    <cellStyle name="40% - akcent 3 2" xfId="11"/>
    <cellStyle name="40% - akcent 4 2" xfId="12"/>
    <cellStyle name="40% - akcent 5 2" xfId="13"/>
    <cellStyle name="40% - akcent 6 2" xfId="14"/>
    <cellStyle name="60% - akcent 1 2" xfId="15"/>
    <cellStyle name="60% - akcent 2 2" xfId="16"/>
    <cellStyle name="60% - akcent 3 2" xfId="17"/>
    <cellStyle name="60% - akcent 4 2" xfId="18"/>
    <cellStyle name="60% - akcent 5 2" xfId="19"/>
    <cellStyle name="60% - akcent 6 2" xfId="20"/>
    <cellStyle name="Akcent 1" xfId="21" builtinId="29" customBuiltin="1"/>
    <cellStyle name="Akcent 1 2" xfId="22"/>
    <cellStyle name="Akcent 2" xfId="23" builtinId="33" customBuiltin="1"/>
    <cellStyle name="Akcent 2 2" xfId="24"/>
    <cellStyle name="Akcent 3" xfId="25" builtinId="37" customBuiltin="1"/>
    <cellStyle name="Akcent 3 2" xfId="26"/>
    <cellStyle name="Akcent 4" xfId="27" builtinId="41" customBuiltin="1"/>
    <cellStyle name="Akcent 4 2" xfId="28"/>
    <cellStyle name="Akcent 5" xfId="29" builtinId="45" customBuiltin="1"/>
    <cellStyle name="Akcent 5 2" xfId="30"/>
    <cellStyle name="Akcent 6" xfId="31" builtinId="49" customBuiltin="1"/>
    <cellStyle name="Akcent 6 2" xfId="32"/>
    <cellStyle name="Comma [0]_A" xfId="33"/>
    <cellStyle name="Comma_A" xfId="34"/>
    <cellStyle name="Currency [0]_A" xfId="35"/>
    <cellStyle name="Currency_A" xfId="36"/>
    <cellStyle name="Dane wejściowe" xfId="37" builtinId="20" customBuiltin="1"/>
    <cellStyle name="Dane wejściowe 2" xfId="38"/>
    <cellStyle name="Dane wyjściowe" xfId="39" builtinId="21" customBuiltin="1"/>
    <cellStyle name="Dane wyjściowe 2" xfId="40"/>
    <cellStyle name="Dobre 2" xfId="41"/>
    <cellStyle name="Dziesiętny" xfId="133" builtinId="3"/>
    <cellStyle name="Excel Built-in Normal" xfId="42"/>
    <cellStyle name="Grey" xfId="43"/>
    <cellStyle name="Input [yellow]" xfId="44"/>
    <cellStyle name="Komórka połączona" xfId="45" builtinId="24" customBuiltin="1"/>
    <cellStyle name="Komórka połączona 2" xfId="46"/>
    <cellStyle name="Komórka zaznaczona" xfId="47" builtinId="23" customBuiltin="1"/>
    <cellStyle name="Komórka zaznaczona 2" xfId="48"/>
    <cellStyle name="Nagłówek 1" xfId="49" builtinId="16" customBuiltin="1"/>
    <cellStyle name="Nagłówek 1 2" xfId="50"/>
    <cellStyle name="Nagłówek 2" xfId="51" builtinId="17" customBuiltin="1"/>
    <cellStyle name="Nagłówek 2 2" xfId="52"/>
    <cellStyle name="Nagłówek 3" xfId="53" builtinId="18" customBuiltin="1"/>
    <cellStyle name="Nagłówek 3 2" xfId="54"/>
    <cellStyle name="Nagłówek 4" xfId="55" builtinId="19" customBuiltin="1"/>
    <cellStyle name="Nagłówek 4 2" xfId="56"/>
    <cellStyle name="Neutralne 2" xfId="57"/>
    <cellStyle name="Normal - Style1" xfId="58"/>
    <cellStyle name="Normal_A" xfId="59"/>
    <cellStyle name="normální_laroux" xfId="60"/>
    <cellStyle name="Normalny" xfId="0" builtinId="0"/>
    <cellStyle name="Normalny 2" xfId="61"/>
    <cellStyle name="Normalny 2 2" xfId="62"/>
    <cellStyle name="Normalny 3" xfId="63"/>
    <cellStyle name="Normalny 3 2" xfId="64"/>
    <cellStyle name="Normalny 3 3" xfId="65"/>
    <cellStyle name="Normalny 4" xfId="66"/>
    <cellStyle name="Normalny 4 2" xfId="67"/>
    <cellStyle name="Normalny 4 3" xfId="68"/>
    <cellStyle name="Normalny 5" xfId="69"/>
    <cellStyle name="Normalny 5 2" xfId="70"/>
    <cellStyle name="Normalny 5 2 2" xfId="71"/>
    <cellStyle name="Normalny 5 3" xfId="72"/>
    <cellStyle name="Normalny 5 4" xfId="73"/>
    <cellStyle name="Normalny 6" xfId="74"/>
    <cellStyle name="Normalny 6 2" xfId="75"/>
    <cellStyle name="Normalny 7" xfId="76"/>
    <cellStyle name="Normalny 7 2" xfId="77"/>
    <cellStyle name="Normalny 8" xfId="78"/>
    <cellStyle name="Normalny_Arkusz1_1" xfId="79"/>
    <cellStyle name="Normalny_Tabela zbiorcza cz.1 (0030-0035)" xfId="80"/>
    <cellStyle name="Normalny_Tabela zbiorcza cz.1 (0030-0035) 2" xfId="81"/>
    <cellStyle name="Normalny_Tabela zbiorcza cz.1 (0030-0035) 2 2" xfId="82"/>
    <cellStyle name="Normalny_Tabela zbiorcza cz.1 (0030-0035)_Arkusz1" xfId="83"/>
    <cellStyle name="Normalny_Tabela zbiorcza cz.1 (0030-0035)_Arkusz1 2" xfId="84"/>
    <cellStyle name="Normalny_Tabela zbiorcza cz.1 (0030-0035)_Arkusz1 2 2" xfId="131"/>
    <cellStyle name="Normalny_Wzór tabeli" xfId="85"/>
    <cellStyle name="Normalny_Wzór tabeli 3" xfId="132"/>
    <cellStyle name="Obliczenia" xfId="86" builtinId="22" customBuiltin="1"/>
    <cellStyle name="Obliczenia 2" xfId="87"/>
    <cellStyle name="Percent [2]" xfId="88"/>
    <cellStyle name="Percent [2] 10" xfId="89"/>
    <cellStyle name="Percent [2] 11" xfId="90"/>
    <cellStyle name="Percent [2] 12" xfId="91"/>
    <cellStyle name="Percent [2] 13" xfId="92"/>
    <cellStyle name="Percent [2] 14" xfId="93"/>
    <cellStyle name="Percent [2] 15" xfId="94"/>
    <cellStyle name="Percent [2] 16" xfId="95"/>
    <cellStyle name="Percent [2] 17" xfId="96"/>
    <cellStyle name="Percent [2] 18" xfId="97"/>
    <cellStyle name="Percent [2] 19" xfId="98"/>
    <cellStyle name="Percent [2] 2" xfId="99"/>
    <cellStyle name="Percent [2] 20" xfId="100"/>
    <cellStyle name="Percent [2] 21" xfId="101"/>
    <cellStyle name="Percent [2] 22" xfId="102"/>
    <cellStyle name="Percent [2] 23" xfId="103"/>
    <cellStyle name="Percent [2] 24" xfId="104"/>
    <cellStyle name="Percent [2] 25" xfId="105"/>
    <cellStyle name="Percent [2] 26" xfId="106"/>
    <cellStyle name="Percent [2] 27" xfId="107"/>
    <cellStyle name="Percent [2] 28" xfId="108"/>
    <cellStyle name="Percent [2] 3" xfId="109"/>
    <cellStyle name="Percent [2] 4" xfId="110"/>
    <cellStyle name="Percent [2] 5" xfId="111"/>
    <cellStyle name="Percent [2] 6" xfId="112"/>
    <cellStyle name="Percent [2] 7" xfId="113"/>
    <cellStyle name="Percent [2] 8" xfId="114"/>
    <cellStyle name="Percent [2] 9" xfId="115"/>
    <cellStyle name="Styl 1" xfId="116"/>
    <cellStyle name="Styl 2" xfId="117"/>
    <cellStyle name="Suma" xfId="118" builtinId="25" customBuiltin="1"/>
    <cellStyle name="Suma 2" xfId="119"/>
    <cellStyle name="Tekst objaśnienia" xfId="120" builtinId="53" customBuiltin="1"/>
    <cellStyle name="Tekst objaśnienia 2" xfId="121"/>
    <cellStyle name="Tekst ostrzeżenia" xfId="122" builtinId="11" customBuiltin="1"/>
    <cellStyle name="Tekst ostrzeżenia 2" xfId="123"/>
    <cellStyle name="Tytuł" xfId="124" builtinId="15" customBuiltin="1"/>
    <cellStyle name="Tytuł 2" xfId="125"/>
    <cellStyle name="Uwaga" xfId="126" builtinId="10" customBuiltin="1"/>
    <cellStyle name="Uwaga 2" xfId="127"/>
    <cellStyle name="Uwaga 2 2" xfId="128"/>
    <cellStyle name="Uwaga 3" xfId="129"/>
    <cellStyle name="Złe 2" xfId="130"/>
  </cellStyles>
  <dxfs count="2">
    <dxf>
      <fill>
        <patternFill patternType="none">
          <bgColor auto="1"/>
        </patternFill>
      </fill>
    </dxf>
    <dxf>
      <fill>
        <patternFill>
          <bgColor theme="0" tint="-4.9989318521683403E-2"/>
        </patternFill>
      </fill>
    </dxf>
  </dxfs>
  <tableStyles count="1" defaultTableStyle="TableStyleMedium2" defaultPivotStyle="PivotStyleLight16">
    <tableStyle name="Styl tabeli 1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view="pageBreakPreview" topLeftCell="A65" zoomScale="90" zoomScaleNormal="90" zoomScaleSheetLayoutView="90" workbookViewId="0">
      <selection activeCell="N79" sqref="N79"/>
    </sheetView>
  </sheetViews>
  <sheetFormatPr defaultRowHeight="12.75"/>
  <cols>
    <col min="1" max="1" width="9.7109375" style="2" customWidth="1"/>
    <col min="2" max="2" width="15.28515625" style="2" customWidth="1"/>
    <col min="3" max="3" width="69.7109375" style="1" customWidth="1"/>
    <col min="4" max="4" width="7.7109375" style="1" customWidth="1"/>
    <col min="5" max="5" width="12.7109375" style="13" customWidth="1"/>
    <col min="6" max="6" width="12.7109375" style="1" customWidth="1"/>
  </cols>
  <sheetData>
    <row r="1" spans="1:6" ht="30" customHeight="1">
      <c r="A1" s="286" t="s">
        <v>7</v>
      </c>
      <c r="B1" s="286"/>
      <c r="C1" s="286"/>
      <c r="D1" s="286"/>
      <c r="E1" s="286"/>
      <c r="F1" s="286"/>
    </row>
    <row r="2" spans="1:6" ht="50.1" customHeight="1">
      <c r="A2" s="290" t="s">
        <v>128</v>
      </c>
      <c r="B2" s="291"/>
      <c r="C2" s="291"/>
      <c r="D2" s="291"/>
      <c r="E2" s="291"/>
      <c r="F2" s="292"/>
    </row>
    <row r="3" spans="1:6" ht="20.100000000000001" customHeight="1">
      <c r="A3" s="287"/>
      <c r="B3" s="288"/>
      <c r="C3" s="288"/>
      <c r="D3" s="288"/>
      <c r="E3" s="288"/>
      <c r="F3" s="289"/>
    </row>
    <row r="4" spans="1:6" ht="30" customHeight="1">
      <c r="A4" s="10" t="s">
        <v>0</v>
      </c>
      <c r="B4" s="11" t="s">
        <v>1</v>
      </c>
      <c r="C4" s="10" t="s">
        <v>6</v>
      </c>
      <c r="D4" s="10" t="s">
        <v>2</v>
      </c>
      <c r="E4" s="12" t="s">
        <v>3</v>
      </c>
      <c r="F4" s="14" t="s">
        <v>4</v>
      </c>
    </row>
    <row r="5" spans="1:6" ht="30" customHeight="1">
      <c r="A5" s="116" t="s">
        <v>27</v>
      </c>
      <c r="B5" s="116" t="s">
        <v>25</v>
      </c>
      <c r="C5" s="261" t="s">
        <v>26</v>
      </c>
      <c r="D5" s="262"/>
      <c r="E5" s="262"/>
      <c r="F5" s="263"/>
    </row>
    <row r="6" spans="1:6" s="3" customFormat="1" ht="18.75" customHeight="1">
      <c r="A6" s="15"/>
      <c r="B6" s="16" t="s">
        <v>8</v>
      </c>
      <c r="C6" s="255" t="s">
        <v>49</v>
      </c>
      <c r="D6" s="256"/>
      <c r="E6" s="256"/>
      <c r="F6" s="257"/>
    </row>
    <row r="7" spans="1:6" s="3" customFormat="1" ht="24.75" customHeight="1">
      <c r="A7" s="17">
        <v>1</v>
      </c>
      <c r="B7" s="18" t="s">
        <v>8</v>
      </c>
      <c r="C7" s="19" t="s">
        <v>81</v>
      </c>
      <c r="D7" s="17" t="s">
        <v>5</v>
      </c>
      <c r="E7" s="20"/>
      <c r="F7" s="21">
        <f>SUM(E8:E8)</f>
        <v>0.21</v>
      </c>
    </row>
    <row r="8" spans="1:6" s="3" customFormat="1" ht="15" customHeight="1">
      <c r="A8" s="22"/>
      <c r="B8" s="23"/>
      <c r="C8" s="24" t="s">
        <v>48</v>
      </c>
      <c r="D8" s="25" t="s">
        <v>5</v>
      </c>
      <c r="E8" s="26">
        <v>0.21</v>
      </c>
      <c r="F8" s="27"/>
    </row>
    <row r="9" spans="1:6" ht="20.25" customHeight="1">
      <c r="A9" s="177"/>
      <c r="B9" s="178" t="s">
        <v>75</v>
      </c>
      <c r="C9" s="255" t="s">
        <v>76</v>
      </c>
      <c r="D9" s="256"/>
      <c r="E9" s="256"/>
      <c r="F9" s="257"/>
    </row>
    <row r="10" spans="1:6" ht="24.75" customHeight="1">
      <c r="A10" s="109">
        <f>1+A7</f>
        <v>2</v>
      </c>
      <c r="B10" s="109" t="s">
        <v>75</v>
      </c>
      <c r="C10" s="134" t="s">
        <v>91</v>
      </c>
      <c r="D10" s="148" t="s">
        <v>28</v>
      </c>
      <c r="E10" s="165"/>
      <c r="F10" s="112">
        <f>SUM(E11)</f>
        <v>434</v>
      </c>
    </row>
    <row r="11" spans="1:6" ht="14.25">
      <c r="A11" s="166"/>
      <c r="B11" s="179"/>
      <c r="C11" s="180"/>
      <c r="D11" s="151" t="s">
        <v>22</v>
      </c>
      <c r="E11" s="167">
        <v>434</v>
      </c>
      <c r="F11" s="181"/>
    </row>
    <row r="12" spans="1:6" ht="69.95" customHeight="1">
      <c r="A12" s="166"/>
      <c r="B12" s="179"/>
      <c r="C12" s="182" t="s">
        <v>92</v>
      </c>
      <c r="D12" s="166"/>
      <c r="E12" s="167"/>
      <c r="F12" s="181"/>
    </row>
    <row r="13" spans="1:6" ht="24.75" customHeight="1">
      <c r="A13" s="109">
        <f>1+A10</f>
        <v>3</v>
      </c>
      <c r="B13" s="109" t="s">
        <v>75</v>
      </c>
      <c r="C13" s="134" t="s">
        <v>93</v>
      </c>
      <c r="D13" s="148" t="s">
        <v>28</v>
      </c>
      <c r="E13" s="165"/>
      <c r="F13" s="112">
        <f>SUM(E14)</f>
        <v>145</v>
      </c>
    </row>
    <row r="14" spans="1:6" ht="14.25">
      <c r="A14" s="166"/>
      <c r="B14" s="179"/>
      <c r="C14" s="180"/>
      <c r="D14" s="151" t="s">
        <v>22</v>
      </c>
      <c r="E14" s="167">
        <v>145</v>
      </c>
      <c r="F14" s="181"/>
    </row>
    <row r="15" spans="1:6" ht="69.95" customHeight="1">
      <c r="A15" s="166"/>
      <c r="B15" s="179"/>
      <c r="C15" s="182" t="s">
        <v>82</v>
      </c>
      <c r="D15" s="166"/>
      <c r="E15" s="167"/>
      <c r="F15" s="181"/>
    </row>
    <row r="16" spans="1:6" ht="24.75" customHeight="1">
      <c r="A16" s="109">
        <f>1+A13</f>
        <v>4</v>
      </c>
      <c r="B16" s="109" t="s">
        <v>75</v>
      </c>
      <c r="C16" s="134" t="s">
        <v>77</v>
      </c>
      <c r="D16" s="148" t="s">
        <v>55</v>
      </c>
      <c r="E16" s="165"/>
      <c r="F16" s="112">
        <f>SUM(E17)</f>
        <v>167</v>
      </c>
    </row>
    <row r="17" spans="1:6">
      <c r="A17" s="166"/>
      <c r="B17" s="179"/>
      <c r="C17" s="180"/>
      <c r="D17" s="151" t="s">
        <v>55</v>
      </c>
      <c r="E17" s="167">
        <v>167</v>
      </c>
      <c r="F17" s="181"/>
    </row>
    <row r="18" spans="1:6" ht="69.95" customHeight="1">
      <c r="A18" s="166"/>
      <c r="B18" s="179"/>
      <c r="C18" s="221" t="s">
        <v>82</v>
      </c>
      <c r="D18" s="166"/>
      <c r="E18" s="167"/>
      <c r="F18" s="181"/>
    </row>
    <row r="19" spans="1:6" ht="24.75" customHeight="1">
      <c r="A19" s="109">
        <f>1+A16</f>
        <v>5</v>
      </c>
      <c r="B19" s="109" t="s">
        <v>75</v>
      </c>
      <c r="C19" s="202" t="s">
        <v>99</v>
      </c>
      <c r="D19" s="109" t="s">
        <v>31</v>
      </c>
      <c r="E19" s="165"/>
      <c r="F19" s="112">
        <f>SUM(E20)</f>
        <v>11.4</v>
      </c>
    </row>
    <row r="20" spans="1:6" ht="14.25">
      <c r="A20" s="166"/>
      <c r="B20" s="179"/>
      <c r="C20" s="180"/>
      <c r="D20" s="166" t="s">
        <v>32</v>
      </c>
      <c r="E20" s="167">
        <v>11.4</v>
      </c>
      <c r="F20" s="181"/>
    </row>
    <row r="21" spans="1:6" ht="69.95" customHeight="1">
      <c r="A21" s="166"/>
      <c r="B21" s="179"/>
      <c r="C21" s="221" t="s">
        <v>82</v>
      </c>
      <c r="D21" s="127"/>
      <c r="E21" s="167"/>
      <c r="F21" s="181"/>
    </row>
    <row r="22" spans="1:6" ht="24.75" customHeight="1">
      <c r="A22" s="109">
        <f>1+A19</f>
        <v>6</v>
      </c>
      <c r="B22" s="109" t="s">
        <v>75</v>
      </c>
      <c r="C22" s="202" t="s">
        <v>110</v>
      </c>
      <c r="D22" s="109" t="s">
        <v>88</v>
      </c>
      <c r="E22" s="165"/>
      <c r="F22" s="112">
        <f>SUM(E23)</f>
        <v>3</v>
      </c>
    </row>
    <row r="23" spans="1:6">
      <c r="A23" s="166"/>
      <c r="B23" s="179"/>
      <c r="C23" s="180"/>
      <c r="D23" s="166" t="s">
        <v>88</v>
      </c>
      <c r="E23" s="167">
        <v>3</v>
      </c>
      <c r="F23" s="181"/>
    </row>
    <row r="24" spans="1:6" ht="69.95" customHeight="1">
      <c r="A24" s="166"/>
      <c r="B24" s="179"/>
      <c r="C24" s="221" t="s">
        <v>82</v>
      </c>
      <c r="D24" s="127"/>
      <c r="E24" s="167"/>
      <c r="F24" s="181"/>
    </row>
    <row r="25" spans="1:6" ht="30" customHeight="1">
      <c r="A25" s="116" t="s">
        <v>27</v>
      </c>
      <c r="B25" s="116" t="s">
        <v>29</v>
      </c>
      <c r="C25" s="261" t="s">
        <v>30</v>
      </c>
      <c r="D25" s="262"/>
      <c r="E25" s="262"/>
      <c r="F25" s="263"/>
    </row>
    <row r="26" spans="1:6" ht="15" customHeight="1">
      <c r="A26" s="67"/>
      <c r="B26" s="66" t="s">
        <v>9</v>
      </c>
      <c r="C26" s="68" t="s">
        <v>35</v>
      </c>
      <c r="D26" s="65"/>
      <c r="E26" s="64"/>
      <c r="F26" s="63"/>
    </row>
    <row r="27" spans="1:6" ht="30" customHeight="1">
      <c r="A27" s="17">
        <f>1+A22</f>
        <v>7</v>
      </c>
      <c r="B27" s="58" t="s">
        <v>9</v>
      </c>
      <c r="C27" s="59" t="s">
        <v>47</v>
      </c>
      <c r="D27" s="17" t="s">
        <v>31</v>
      </c>
      <c r="F27" s="21">
        <f>E28</f>
        <v>305.02</v>
      </c>
    </row>
    <row r="28" spans="1:6" ht="14.25">
      <c r="A28" s="8"/>
      <c r="B28" s="60"/>
      <c r="C28" s="108" t="s">
        <v>112</v>
      </c>
      <c r="D28" s="31" t="s">
        <v>32</v>
      </c>
      <c r="E28" s="32">
        <v>305.02</v>
      </c>
      <c r="F28" s="183"/>
    </row>
    <row r="29" spans="1:6" ht="15" customHeight="1">
      <c r="A29" s="146"/>
      <c r="B29" s="147" t="s">
        <v>100</v>
      </c>
      <c r="C29" s="171" t="s">
        <v>101</v>
      </c>
      <c r="D29" s="172"/>
      <c r="E29" s="184"/>
      <c r="F29" s="222"/>
    </row>
    <row r="30" spans="1:6" ht="15" customHeight="1">
      <c r="A30" s="109">
        <f>1+A27</f>
        <v>8</v>
      </c>
      <c r="B30" s="109" t="s">
        <v>100</v>
      </c>
      <c r="C30" s="134" t="s">
        <v>102</v>
      </c>
      <c r="D30" s="109" t="s">
        <v>31</v>
      </c>
      <c r="E30" s="135"/>
      <c r="F30" s="21">
        <f>SUM(E31)</f>
        <v>92.8</v>
      </c>
    </row>
    <row r="31" spans="1:6" ht="25.5">
      <c r="A31" s="166"/>
      <c r="B31" s="223"/>
      <c r="C31" s="224" t="s">
        <v>111</v>
      </c>
      <c r="D31" s="166" t="s">
        <v>32</v>
      </c>
      <c r="E31" s="167">
        <f>76.5+16.3</f>
        <v>92.8</v>
      </c>
      <c r="F31" s="225"/>
    </row>
    <row r="32" spans="1:6" ht="30" customHeight="1">
      <c r="A32" s="125" t="s">
        <v>10</v>
      </c>
      <c r="B32" s="125" t="s">
        <v>83</v>
      </c>
      <c r="C32" s="258" t="s">
        <v>84</v>
      </c>
      <c r="D32" s="259"/>
      <c r="E32" s="259"/>
      <c r="F32" s="260"/>
    </row>
    <row r="33" spans="1:6" ht="15" customHeight="1">
      <c r="A33" s="174"/>
      <c r="B33" s="175" t="s">
        <v>85</v>
      </c>
      <c r="C33" s="280" t="s">
        <v>86</v>
      </c>
      <c r="D33" s="282"/>
      <c r="E33" s="282"/>
      <c r="F33" s="201"/>
    </row>
    <row r="34" spans="1:6" ht="29.25" customHeight="1">
      <c r="A34" s="109">
        <f>1+A30</f>
        <v>9</v>
      </c>
      <c r="B34" s="109" t="s">
        <v>85</v>
      </c>
      <c r="C34" s="202" t="s">
        <v>87</v>
      </c>
      <c r="D34" s="203" t="s">
        <v>88</v>
      </c>
      <c r="E34" s="204"/>
      <c r="F34" s="204">
        <f>E35</f>
        <v>3</v>
      </c>
    </row>
    <row r="35" spans="1:6" ht="15" customHeight="1">
      <c r="A35" s="127"/>
      <c r="B35" s="149"/>
      <c r="C35" s="205" t="s">
        <v>89</v>
      </c>
      <c r="D35" s="206" t="s">
        <v>88</v>
      </c>
      <c r="E35" s="207">
        <v>3</v>
      </c>
      <c r="F35" s="208"/>
    </row>
    <row r="36" spans="1:6" ht="30.75" customHeight="1">
      <c r="A36" s="109">
        <f>1+A34</f>
        <v>10</v>
      </c>
      <c r="B36" s="109" t="s">
        <v>85</v>
      </c>
      <c r="C36" s="202" t="s">
        <v>95</v>
      </c>
      <c r="D36" s="203" t="s">
        <v>55</v>
      </c>
      <c r="E36" s="204"/>
      <c r="F36" s="204">
        <f>E37</f>
        <v>14.5</v>
      </c>
    </row>
    <row r="37" spans="1:6" ht="24.75" customHeight="1">
      <c r="A37" s="127"/>
      <c r="B37" s="149"/>
      <c r="C37" s="205" t="s">
        <v>113</v>
      </c>
      <c r="D37" s="206" t="s">
        <v>55</v>
      </c>
      <c r="E37" s="207">
        <v>14.5</v>
      </c>
      <c r="F37" s="208"/>
    </row>
    <row r="38" spans="1:6" ht="30" customHeight="1">
      <c r="A38" s="117" t="s">
        <v>10</v>
      </c>
      <c r="B38" s="117" t="s">
        <v>33</v>
      </c>
      <c r="C38" s="264" t="s">
        <v>34</v>
      </c>
      <c r="D38" s="265"/>
      <c r="E38" s="265"/>
      <c r="F38" s="266"/>
    </row>
    <row r="39" spans="1:6" ht="20.25" customHeight="1">
      <c r="A39" s="146"/>
      <c r="B39" s="147" t="s">
        <v>65</v>
      </c>
      <c r="C39" s="280" t="s">
        <v>66</v>
      </c>
      <c r="D39" s="281"/>
      <c r="E39" s="282"/>
      <c r="F39" s="283"/>
    </row>
    <row r="40" spans="1:6" ht="30" customHeight="1">
      <c r="A40" s="109">
        <f>1+A36</f>
        <v>11</v>
      </c>
      <c r="B40" s="109" t="s">
        <v>65</v>
      </c>
      <c r="C40" s="134" t="s">
        <v>67</v>
      </c>
      <c r="D40" s="148" t="s">
        <v>28</v>
      </c>
      <c r="E40" s="135"/>
      <c r="F40" s="112">
        <f>E41</f>
        <v>1064.8</v>
      </c>
    </row>
    <row r="41" spans="1:6" ht="14.25">
      <c r="A41" s="149"/>
      <c r="B41" s="149"/>
      <c r="C41" s="150" t="s">
        <v>114</v>
      </c>
      <c r="D41" s="151" t="s">
        <v>22</v>
      </c>
      <c r="E41" s="152">
        <v>1064.8</v>
      </c>
      <c r="F41" s="153"/>
    </row>
    <row r="42" spans="1:6" ht="19.5" customHeight="1">
      <c r="A42" s="57"/>
      <c r="B42" s="5" t="s">
        <v>14</v>
      </c>
      <c r="C42" s="267" t="s">
        <v>15</v>
      </c>
      <c r="D42" s="268"/>
      <c r="E42" s="269"/>
      <c r="F42" s="270"/>
    </row>
    <row r="43" spans="1:6" ht="30" customHeight="1">
      <c r="A43" s="28">
        <f>1+A40</f>
        <v>12</v>
      </c>
      <c r="B43" s="28" t="s">
        <v>14</v>
      </c>
      <c r="C43" s="4" t="s">
        <v>56</v>
      </c>
      <c r="D43" s="28" t="s">
        <v>28</v>
      </c>
      <c r="E43" s="29"/>
      <c r="F43" s="30">
        <f>SUM(E44:E44)</f>
        <v>1028.5999999999999</v>
      </c>
    </row>
    <row r="44" spans="1:6" ht="15" customHeight="1">
      <c r="A44" s="35"/>
      <c r="B44" s="35"/>
      <c r="C44" s="36" t="s">
        <v>48</v>
      </c>
      <c r="D44" s="35" t="s">
        <v>22</v>
      </c>
      <c r="E44" s="33">
        <v>1028.5999999999999</v>
      </c>
      <c r="F44" s="33"/>
    </row>
    <row r="45" spans="1:6" ht="37.5" customHeight="1">
      <c r="A45" s="28">
        <f>1+A43</f>
        <v>13</v>
      </c>
      <c r="B45" s="28" t="s">
        <v>14</v>
      </c>
      <c r="C45" s="4" t="s">
        <v>71</v>
      </c>
      <c r="D45" s="28" t="s">
        <v>28</v>
      </c>
      <c r="E45" s="29"/>
      <c r="F45" s="30">
        <f>SUM(E46:E46)</f>
        <v>1028.5999999999999</v>
      </c>
    </row>
    <row r="46" spans="1:6" ht="15" customHeight="1">
      <c r="A46" s="31"/>
      <c r="B46" s="31"/>
      <c r="C46" s="36" t="s">
        <v>48</v>
      </c>
      <c r="D46" s="31" t="s">
        <v>22</v>
      </c>
      <c r="E46" s="32">
        <v>1028.5999999999999</v>
      </c>
      <c r="F46" s="32"/>
    </row>
    <row r="47" spans="1:6" ht="37.5" customHeight="1">
      <c r="A47" s="28">
        <f>1+A45</f>
        <v>14</v>
      </c>
      <c r="B47" s="28" t="s">
        <v>14</v>
      </c>
      <c r="C47" s="4" t="s">
        <v>70</v>
      </c>
      <c r="D47" s="28" t="s">
        <v>28</v>
      </c>
      <c r="E47" s="29"/>
      <c r="F47" s="30">
        <f>SUM(E48:E48)</f>
        <v>1028.5999999999999</v>
      </c>
    </row>
    <row r="48" spans="1:6" ht="15" customHeight="1">
      <c r="A48" s="31"/>
      <c r="B48" s="31"/>
      <c r="C48" s="36" t="s">
        <v>48</v>
      </c>
      <c r="D48" s="31" t="s">
        <v>22</v>
      </c>
      <c r="E48" s="32">
        <v>1028.5999999999999</v>
      </c>
      <c r="F48" s="32"/>
    </row>
    <row r="49" spans="1:6" ht="18" customHeight="1">
      <c r="A49" s="5"/>
      <c r="B49" s="5" t="s">
        <v>16</v>
      </c>
      <c r="C49" s="267" t="s">
        <v>37</v>
      </c>
      <c r="D49" s="269"/>
      <c r="E49" s="269"/>
      <c r="F49" s="270"/>
    </row>
    <row r="50" spans="1:6" ht="30" customHeight="1">
      <c r="A50" s="28">
        <f>1+A47</f>
        <v>15</v>
      </c>
      <c r="B50" s="28" t="s">
        <v>16</v>
      </c>
      <c r="C50" s="4" t="s">
        <v>94</v>
      </c>
      <c r="D50" s="28" t="s">
        <v>28</v>
      </c>
      <c r="E50" s="29"/>
      <c r="F50" s="30">
        <f>SUM(E51:E51)</f>
        <v>1065.0999999999999</v>
      </c>
    </row>
    <row r="51" spans="1:6" ht="15" customHeight="1">
      <c r="A51" s="6"/>
      <c r="B51" s="6"/>
      <c r="C51" s="36" t="s">
        <v>115</v>
      </c>
      <c r="D51" s="31" t="s">
        <v>22</v>
      </c>
      <c r="E51" s="33">
        <v>1065.0999999999999</v>
      </c>
      <c r="F51" s="37"/>
    </row>
    <row r="52" spans="1:6" ht="15" customHeight="1">
      <c r="A52" s="174"/>
      <c r="B52" s="175" t="s">
        <v>72</v>
      </c>
      <c r="C52" s="284" t="s">
        <v>73</v>
      </c>
      <c r="D52" s="281"/>
      <c r="E52" s="281"/>
      <c r="F52" s="285"/>
    </row>
    <row r="53" spans="1:6" ht="30" customHeight="1">
      <c r="A53" s="109">
        <f>1+A50</f>
        <v>16</v>
      </c>
      <c r="B53" s="109" t="s">
        <v>72</v>
      </c>
      <c r="C53" s="134" t="s">
        <v>74</v>
      </c>
      <c r="D53" s="148" t="s">
        <v>28</v>
      </c>
      <c r="E53" s="176"/>
      <c r="F53" s="112">
        <f>SUM(E54:E54)</f>
        <v>1028.5999999999999</v>
      </c>
    </row>
    <row r="54" spans="1:6" ht="15" customHeight="1">
      <c r="A54" s="166"/>
      <c r="B54" s="166"/>
      <c r="C54" s="150" t="s">
        <v>48</v>
      </c>
      <c r="D54" s="151" t="s">
        <v>22</v>
      </c>
      <c r="E54" s="152">
        <v>1028.5999999999999</v>
      </c>
      <c r="F54" s="167"/>
    </row>
    <row r="55" spans="1:6" ht="30" customHeight="1">
      <c r="A55" s="117" t="s">
        <v>10</v>
      </c>
      <c r="B55" s="117" t="s">
        <v>11</v>
      </c>
      <c r="C55" s="279" t="s">
        <v>12</v>
      </c>
      <c r="D55" s="279"/>
      <c r="E55" s="279"/>
      <c r="F55" s="279"/>
    </row>
    <row r="56" spans="1:6" ht="18" hidden="1" customHeight="1">
      <c r="A56" s="45"/>
      <c r="B56" s="7" t="s">
        <v>17</v>
      </c>
      <c r="C56" s="46" t="s">
        <v>57</v>
      </c>
      <c r="D56" s="9" t="s">
        <v>13</v>
      </c>
      <c r="E56" s="47"/>
      <c r="F56" s="48"/>
    </row>
    <row r="57" spans="1:6" ht="27.95" hidden="1" customHeight="1">
      <c r="A57" s="28">
        <f>1+A53</f>
        <v>17</v>
      </c>
      <c r="B57" s="49" t="s">
        <v>17</v>
      </c>
      <c r="C57" s="50" t="s">
        <v>78</v>
      </c>
      <c r="D57" s="51" t="s">
        <v>58</v>
      </c>
      <c r="E57" s="52"/>
      <c r="F57" s="30">
        <f>SUM(E58:E58)</f>
        <v>0</v>
      </c>
    </row>
    <row r="58" spans="1:6" ht="15" hidden="1" customHeight="1">
      <c r="A58" s="31"/>
      <c r="B58" s="53"/>
      <c r="C58" s="34" t="s">
        <v>48</v>
      </c>
      <c r="D58" s="54" t="s">
        <v>58</v>
      </c>
      <c r="E58" s="55"/>
      <c r="F58" s="56"/>
    </row>
    <row r="59" spans="1:6" ht="20.25" customHeight="1">
      <c r="A59" s="45"/>
      <c r="B59" s="7" t="s">
        <v>17</v>
      </c>
      <c r="C59" s="46" t="s">
        <v>68</v>
      </c>
      <c r="D59" s="9" t="s">
        <v>13</v>
      </c>
      <c r="E59" s="47"/>
      <c r="F59" s="48"/>
    </row>
    <row r="60" spans="1:6" ht="27.95" customHeight="1">
      <c r="A60" s="28">
        <f>1+A53</f>
        <v>17</v>
      </c>
      <c r="B60" s="49" t="s">
        <v>17</v>
      </c>
      <c r="C60" s="50" t="s">
        <v>69</v>
      </c>
      <c r="D60" s="61" t="s">
        <v>28</v>
      </c>
      <c r="E60" s="52"/>
      <c r="F60" s="30">
        <f>SUM(E61:E61)</f>
        <v>1028.5999999999999</v>
      </c>
    </row>
    <row r="61" spans="1:6" ht="15" customHeight="1">
      <c r="A61" s="31"/>
      <c r="B61" s="53"/>
      <c r="C61" s="34" t="s">
        <v>48</v>
      </c>
      <c r="D61" s="62" t="s">
        <v>22</v>
      </c>
      <c r="E61" s="55">
        <v>1028.5999999999999</v>
      </c>
      <c r="F61" s="56"/>
    </row>
    <row r="62" spans="1:6" ht="20.25" customHeight="1">
      <c r="A62" s="57"/>
      <c r="B62" s="7" t="s">
        <v>18</v>
      </c>
      <c r="C62" s="275" t="s">
        <v>36</v>
      </c>
      <c r="D62" s="276" t="s">
        <v>13</v>
      </c>
      <c r="E62" s="277"/>
      <c r="F62" s="278"/>
    </row>
    <row r="63" spans="1:6" ht="27.95" customHeight="1">
      <c r="A63" s="28">
        <f>1+A60</f>
        <v>18</v>
      </c>
      <c r="B63" s="41" t="s">
        <v>18</v>
      </c>
      <c r="C63" s="40" t="s">
        <v>19</v>
      </c>
      <c r="D63" s="38" t="s">
        <v>28</v>
      </c>
      <c r="E63" s="39"/>
      <c r="F63" s="30">
        <f>SUM(E64:E64)</f>
        <v>1028.5999999999999</v>
      </c>
    </row>
    <row r="64" spans="1:6" ht="15" customHeight="1">
      <c r="A64" s="35"/>
      <c r="B64" s="42"/>
      <c r="C64" s="36" t="s">
        <v>48</v>
      </c>
      <c r="D64" s="118" t="s">
        <v>22</v>
      </c>
      <c r="E64" s="43">
        <v>1028.5999999999999</v>
      </c>
      <c r="F64" s="44"/>
    </row>
    <row r="65" spans="1:6" ht="21" customHeight="1">
      <c r="A65" s="147"/>
      <c r="B65" s="7" t="s">
        <v>80</v>
      </c>
      <c r="C65" s="171" t="s">
        <v>79</v>
      </c>
      <c r="D65" s="172"/>
      <c r="E65" s="184"/>
      <c r="F65" s="173"/>
    </row>
    <row r="66" spans="1:6" ht="30" customHeight="1">
      <c r="A66" s="109">
        <f>1+A63</f>
        <v>19</v>
      </c>
      <c r="B66" s="110" t="s">
        <v>80</v>
      </c>
      <c r="C66" s="126" t="s">
        <v>104</v>
      </c>
      <c r="D66" s="185" t="s">
        <v>28</v>
      </c>
      <c r="E66" s="186"/>
      <c r="F66" s="187">
        <f>E67</f>
        <v>36.5</v>
      </c>
    </row>
    <row r="67" spans="1:6" ht="15" customHeight="1">
      <c r="A67" s="127"/>
      <c r="B67" s="121"/>
      <c r="C67" s="128" t="s">
        <v>129</v>
      </c>
      <c r="D67" s="235" t="s">
        <v>22</v>
      </c>
      <c r="E67" s="122">
        <v>36.5</v>
      </c>
      <c r="F67" s="188"/>
    </row>
    <row r="68" spans="1:6" ht="30" customHeight="1">
      <c r="A68" s="125" t="s">
        <v>10</v>
      </c>
      <c r="B68" s="125" t="s">
        <v>50</v>
      </c>
      <c r="C68" s="271" t="s">
        <v>51</v>
      </c>
      <c r="D68" s="271" t="s">
        <v>13</v>
      </c>
      <c r="E68" s="271"/>
      <c r="F68" s="271"/>
    </row>
    <row r="69" spans="1:6" ht="15" customHeight="1">
      <c r="A69" s="113"/>
      <c r="B69" s="114" t="s">
        <v>122</v>
      </c>
      <c r="C69" s="272" t="s">
        <v>123</v>
      </c>
      <c r="D69" s="273"/>
      <c r="E69" s="273"/>
      <c r="F69" s="274"/>
    </row>
    <row r="70" spans="1:6" ht="24" customHeight="1">
      <c r="A70" s="109">
        <f>1+A66</f>
        <v>20</v>
      </c>
      <c r="B70" s="110" t="s">
        <v>122</v>
      </c>
      <c r="C70" s="126" t="s">
        <v>124</v>
      </c>
      <c r="D70" s="111" t="s">
        <v>28</v>
      </c>
      <c r="E70" s="115"/>
      <c r="F70" s="112">
        <f>E71</f>
        <v>350</v>
      </c>
    </row>
    <row r="71" spans="1:6" ht="20.25" customHeight="1">
      <c r="A71" s="127"/>
      <c r="B71" s="121"/>
      <c r="C71" s="128" t="s">
        <v>48</v>
      </c>
      <c r="D71" s="124" t="s">
        <v>22</v>
      </c>
      <c r="E71" s="122">
        <v>350</v>
      </c>
      <c r="F71" s="123"/>
    </row>
    <row r="72" spans="1:6" ht="18.75" customHeight="1">
      <c r="A72" s="109">
        <f>1+A70</f>
        <v>21</v>
      </c>
      <c r="B72" s="110" t="s">
        <v>52</v>
      </c>
      <c r="C72" s="126" t="s">
        <v>125</v>
      </c>
      <c r="D72" s="111" t="s">
        <v>28</v>
      </c>
      <c r="E72" s="115"/>
      <c r="F72" s="112">
        <f>E73</f>
        <v>100</v>
      </c>
    </row>
    <row r="73" spans="1:6" ht="20.25" customHeight="1">
      <c r="A73" s="127"/>
      <c r="B73" s="121"/>
      <c r="C73" s="128" t="s">
        <v>48</v>
      </c>
      <c r="D73" s="124" t="s">
        <v>22</v>
      </c>
      <c r="E73" s="122">
        <v>100</v>
      </c>
      <c r="F73" s="123"/>
    </row>
    <row r="74" spans="1:6" ht="57" customHeight="1">
      <c r="A74" s="125" t="s">
        <v>105</v>
      </c>
      <c r="B74" s="125" t="s">
        <v>107</v>
      </c>
      <c r="C74" s="258" t="s">
        <v>106</v>
      </c>
      <c r="D74" s="259"/>
      <c r="E74" s="259"/>
      <c r="F74" s="260"/>
    </row>
    <row r="75" spans="1:6" ht="15" customHeight="1">
      <c r="A75" s="113"/>
      <c r="B75" s="114" t="s">
        <v>108</v>
      </c>
      <c r="C75" s="137" t="s">
        <v>109</v>
      </c>
      <c r="D75" s="138" t="s">
        <v>13</v>
      </c>
      <c r="E75" s="140"/>
      <c r="F75" s="141"/>
    </row>
    <row r="76" spans="1:6" ht="15" customHeight="1">
      <c r="A76" s="111">
        <f>1+A72</f>
        <v>22</v>
      </c>
      <c r="B76" s="110" t="s">
        <v>108</v>
      </c>
      <c r="C76" s="227" t="s">
        <v>116</v>
      </c>
      <c r="D76" s="109" t="s">
        <v>88</v>
      </c>
      <c r="E76" s="165"/>
      <c r="F76" s="112">
        <f>SUM(E77)</f>
        <v>5</v>
      </c>
    </row>
    <row r="77" spans="1:6" ht="15" customHeight="1">
      <c r="A77" s="231"/>
      <c r="B77" s="232"/>
      <c r="C77" s="233"/>
      <c r="D77" s="166" t="s">
        <v>88</v>
      </c>
      <c r="E77" s="167">
        <f>SUM(E79:E83)</f>
        <v>5</v>
      </c>
      <c r="F77" s="181"/>
    </row>
    <row r="78" spans="1:6" ht="15" customHeight="1">
      <c r="A78" s="231"/>
      <c r="B78" s="232"/>
      <c r="C78" s="233"/>
      <c r="D78" s="166"/>
      <c r="E78" s="167"/>
      <c r="F78" s="181"/>
    </row>
    <row r="79" spans="1:6" ht="15" customHeight="1">
      <c r="A79" s="231"/>
      <c r="B79" s="232"/>
      <c r="C79" s="234" t="s">
        <v>117</v>
      </c>
      <c r="D79" s="166" t="s">
        <v>88</v>
      </c>
      <c r="E79" s="167">
        <v>1</v>
      </c>
      <c r="F79" s="181"/>
    </row>
    <row r="80" spans="1:6" ht="15" customHeight="1">
      <c r="A80" s="231"/>
      <c r="B80" s="232"/>
      <c r="C80" s="234" t="s">
        <v>119</v>
      </c>
      <c r="D80" s="166" t="s">
        <v>88</v>
      </c>
      <c r="E80" s="167">
        <v>1</v>
      </c>
      <c r="F80" s="181"/>
    </row>
    <row r="81" spans="1:6" ht="15.75" customHeight="1">
      <c r="A81" s="231"/>
      <c r="B81" s="232"/>
      <c r="C81" s="234" t="s">
        <v>120</v>
      </c>
      <c r="D81" s="166" t="s">
        <v>88</v>
      </c>
      <c r="E81" s="167">
        <v>1</v>
      </c>
      <c r="F81" s="181"/>
    </row>
    <row r="82" spans="1:6" ht="15" customHeight="1">
      <c r="A82" s="231"/>
      <c r="B82" s="232"/>
      <c r="C82" s="234" t="s">
        <v>121</v>
      </c>
      <c r="D82" s="166" t="s">
        <v>88</v>
      </c>
      <c r="E82" s="167">
        <v>1</v>
      </c>
      <c r="F82" s="181"/>
    </row>
    <row r="83" spans="1:6" ht="15" customHeight="1">
      <c r="A83" s="228"/>
      <c r="B83" s="229"/>
      <c r="C83" s="234" t="s">
        <v>118</v>
      </c>
      <c r="D83" s="235" t="s">
        <v>88</v>
      </c>
      <c r="E83" s="236">
        <v>1</v>
      </c>
      <c r="F83" s="230"/>
    </row>
    <row r="84" spans="1:6" ht="30" customHeight="1">
      <c r="A84" s="125" t="s">
        <v>10</v>
      </c>
      <c r="B84" s="125" t="s">
        <v>59</v>
      </c>
      <c r="C84" s="258" t="s">
        <v>60</v>
      </c>
      <c r="D84" s="259"/>
      <c r="E84" s="259"/>
      <c r="F84" s="260"/>
    </row>
    <row r="85" spans="1:6" ht="15" customHeight="1">
      <c r="A85" s="113"/>
      <c r="B85" s="114" t="s">
        <v>61</v>
      </c>
      <c r="C85" s="137" t="s">
        <v>62</v>
      </c>
      <c r="D85" s="138" t="s">
        <v>13</v>
      </c>
      <c r="E85" s="140"/>
      <c r="F85" s="141"/>
    </row>
    <row r="86" spans="1:6" ht="30" customHeight="1">
      <c r="A86" s="109">
        <f>1+A76</f>
        <v>23</v>
      </c>
      <c r="B86" s="110" t="s">
        <v>61</v>
      </c>
      <c r="C86" s="226" t="s">
        <v>103</v>
      </c>
      <c r="D86" s="111" t="s">
        <v>55</v>
      </c>
      <c r="E86" s="115"/>
      <c r="F86" s="112">
        <f>SUM(E87:E87)</f>
        <v>77</v>
      </c>
    </row>
    <row r="87" spans="1:6">
      <c r="A87" s="142"/>
      <c r="B87" s="121"/>
      <c r="C87" s="143" t="s">
        <v>63</v>
      </c>
      <c r="D87" s="124" t="s">
        <v>55</v>
      </c>
      <c r="E87" s="122">
        <v>77</v>
      </c>
      <c r="F87" s="123"/>
    </row>
    <row r="88" spans="1:6" ht="27">
      <c r="A88" s="109">
        <f>1+A86</f>
        <v>24</v>
      </c>
      <c r="B88" s="110" t="s">
        <v>61</v>
      </c>
      <c r="C88" s="226" t="s">
        <v>97</v>
      </c>
      <c r="D88" s="111" t="s">
        <v>55</v>
      </c>
      <c r="E88" s="115"/>
      <c r="F88" s="112">
        <f>SUM(E89:E89)</f>
        <v>353</v>
      </c>
    </row>
    <row r="89" spans="1:6">
      <c r="A89" s="142"/>
      <c r="B89" s="121"/>
      <c r="C89" s="143" t="s">
        <v>98</v>
      </c>
      <c r="D89" s="124" t="s">
        <v>55</v>
      </c>
      <c r="E89" s="122">
        <v>353</v>
      </c>
      <c r="F89" s="123"/>
    </row>
    <row r="90" spans="1:6" ht="25.5">
      <c r="A90" s="109">
        <f>1+A88</f>
        <v>25</v>
      </c>
      <c r="B90" s="110" t="s">
        <v>61</v>
      </c>
      <c r="C90" s="226" t="s">
        <v>126</v>
      </c>
      <c r="D90" s="111" t="s">
        <v>55</v>
      </c>
      <c r="E90" s="115"/>
      <c r="F90" s="112">
        <f>SUM(E91:E91)</f>
        <v>6</v>
      </c>
    </row>
    <row r="91" spans="1:6">
      <c r="A91" s="142"/>
      <c r="B91" s="121"/>
      <c r="C91" s="143"/>
      <c r="D91" s="124" t="s">
        <v>55</v>
      </c>
      <c r="E91" s="122">
        <v>6</v>
      </c>
      <c r="F91" s="123"/>
    </row>
    <row r="92" spans="1:6">
      <c r="E92" s="214" t="s">
        <v>96</v>
      </c>
    </row>
  </sheetData>
  <mergeCells count="20">
    <mergeCell ref="A1:F1"/>
    <mergeCell ref="C5:F5"/>
    <mergeCell ref="C6:F6"/>
    <mergeCell ref="A3:F3"/>
    <mergeCell ref="A2:F2"/>
    <mergeCell ref="C9:F9"/>
    <mergeCell ref="C84:F84"/>
    <mergeCell ref="C25:F25"/>
    <mergeCell ref="C38:F38"/>
    <mergeCell ref="C42:F42"/>
    <mergeCell ref="C49:F49"/>
    <mergeCell ref="C68:F68"/>
    <mergeCell ref="C69:F69"/>
    <mergeCell ref="C62:F62"/>
    <mergeCell ref="C55:F55"/>
    <mergeCell ref="C39:F39"/>
    <mergeCell ref="C52:F52"/>
    <mergeCell ref="C32:F32"/>
    <mergeCell ref="C33:E33"/>
    <mergeCell ref="C74:F74"/>
  </mergeCells>
  <phoneticPr fontId="21" type="noConversion"/>
  <printOptions horizontalCentered="1"/>
  <pageMargins left="0.59055118110236227" right="0.59055118110236227" top="0.59055118110236227" bottom="0.39370078740157483" header="0" footer="0"/>
  <pageSetup paperSize="9" scale="70" fitToHeight="18" orientation="portrait" r:id="rId1"/>
  <headerFooter>
    <oddFooter>Strona &amp;P z &amp;N</oddFooter>
  </headerFooter>
  <rowBreaks count="1" manualBreakCount="1">
    <brk id="3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view="pageBreakPreview" zoomScaleNormal="100" zoomScaleSheetLayoutView="100" workbookViewId="0">
      <selection activeCell="J65" sqref="J65"/>
    </sheetView>
  </sheetViews>
  <sheetFormatPr defaultRowHeight="12.75"/>
  <cols>
    <col min="1" max="1" width="9.7109375" style="104" customWidth="1"/>
    <col min="2" max="2" width="14" style="104" customWidth="1"/>
    <col min="3" max="3" width="57.7109375" style="105" customWidth="1"/>
    <col min="4" max="4" width="7.7109375" style="104" customWidth="1"/>
    <col min="5" max="5" width="10.7109375" style="106" customWidth="1"/>
    <col min="6" max="6" width="11.7109375" style="106" customWidth="1"/>
    <col min="7" max="7" width="14.7109375" style="107" customWidth="1"/>
    <col min="8" max="8" width="19.42578125" style="69" customWidth="1"/>
    <col min="9" max="9" width="12.7109375" style="69" bestFit="1" customWidth="1"/>
    <col min="10" max="16384" width="9.140625" style="69"/>
  </cols>
  <sheetData>
    <row r="1" spans="1:7" ht="30" customHeight="1">
      <c r="A1" s="305" t="s">
        <v>130</v>
      </c>
      <c r="B1" s="305"/>
      <c r="C1" s="305"/>
      <c r="D1" s="305"/>
      <c r="E1" s="305"/>
      <c r="F1" s="305"/>
      <c r="G1" s="305"/>
    </row>
    <row r="2" spans="1:7" ht="50.1" customHeight="1">
      <c r="A2" s="306" t="str">
        <f>'Przedmiar robót'!A2:F2</f>
        <v>Przebudowa drogi gminnej: ul. Askenazego, ul. Wiosenna oraz zagospodarowanie podjazdu do budynku Gminnego Ośrodka Kultury w Zawichoście. /z zakresu robót wyłączone jest zagospodarowanie podjazdu do budynku Gminnego Ośrodka Kultury/</v>
      </c>
      <c r="B2" s="306"/>
      <c r="C2" s="306"/>
      <c r="D2" s="306"/>
      <c r="E2" s="306"/>
      <c r="F2" s="306"/>
      <c r="G2" s="306"/>
    </row>
    <row r="3" spans="1:7" ht="20.100000000000001" customHeight="1">
      <c r="A3" s="307"/>
      <c r="B3" s="307"/>
      <c r="C3" s="307"/>
      <c r="D3" s="307"/>
      <c r="E3" s="307"/>
      <c r="F3" s="307"/>
      <c r="G3" s="307"/>
    </row>
    <row r="4" spans="1:7" ht="30" customHeight="1">
      <c r="A4" s="70" t="s">
        <v>0</v>
      </c>
      <c r="B4" s="71" t="s">
        <v>1</v>
      </c>
      <c r="C4" s="70" t="s">
        <v>6</v>
      </c>
      <c r="D4" s="70" t="s">
        <v>2</v>
      </c>
      <c r="E4" s="72" t="s">
        <v>3</v>
      </c>
      <c r="F4" s="73" t="s">
        <v>20</v>
      </c>
      <c r="G4" s="73" t="s">
        <v>21</v>
      </c>
    </row>
    <row r="5" spans="1:7" ht="30" customHeight="1">
      <c r="A5" s="74" t="str">
        <f>IF('Przedmiar robót'!A5="","",'Przedmiar robót'!A5)</f>
        <v>STWiORB CPV</v>
      </c>
      <c r="B5" s="74" t="s">
        <v>38</v>
      </c>
      <c r="C5" s="75" t="s">
        <v>39</v>
      </c>
      <c r="D5" s="76"/>
      <c r="E5" s="77"/>
      <c r="F5" s="78"/>
      <c r="G5" s="79"/>
    </row>
    <row r="6" spans="1:7" s="81" customFormat="1" ht="19.5" customHeight="1">
      <c r="A6" s="80" t="str">
        <f>IF('Przedmiar robót'!A6="","",'Przedmiar robót'!A6)</f>
        <v/>
      </c>
      <c r="B6" s="80" t="str">
        <f>IF('Przedmiar robót'!B6="","",'Przedmiar robót'!B6)</f>
        <v>D-01.01.01</v>
      </c>
      <c r="C6" s="299" t="str">
        <f>IF('Przedmiar robót'!C6="","",'Przedmiar robót'!C6)</f>
        <v>Wyznaczenie trasy i punktów wysokościowych dróg w terenie równinnym lub pagórkowatym</v>
      </c>
      <c r="D6" s="300"/>
      <c r="E6" s="300"/>
      <c r="F6" s="300"/>
      <c r="G6" s="308"/>
    </row>
    <row r="7" spans="1:7" s="81" customFormat="1" ht="24.75" customHeight="1">
      <c r="A7" s="82">
        <f>IF('Przedmiar robót'!A7="","",'Przedmiar robót'!A7)</f>
        <v>1</v>
      </c>
      <c r="B7" s="82" t="str">
        <f>IF('Przedmiar robót'!B7="","",'Przedmiar robót'!B7)</f>
        <v>D-01.01.01</v>
      </c>
      <c r="C7" s="83" t="str">
        <f>IF('Przedmiar robót'!C7="","",'Przedmiar robót'!C7)</f>
        <v>Odtworzenie trasy i punktów wysokościowych dróg w terenie równinnym</v>
      </c>
      <c r="D7" s="82" t="str">
        <f>IF('Przedmiar robót'!D7="","",'Przedmiar robót'!D7)</f>
        <v>km</v>
      </c>
      <c r="E7" s="84">
        <f>IF('Przedmiar robót'!F7="","",'Przedmiar robót'!F7)</f>
        <v>0.21</v>
      </c>
      <c r="F7" s="245"/>
      <c r="G7" s="246">
        <f>ROUND(E7*F7,2)</f>
        <v>0</v>
      </c>
    </row>
    <row r="8" spans="1:7" customFormat="1" ht="18" customHeight="1">
      <c r="A8" s="189"/>
      <c r="B8" s="190" t="s">
        <v>75</v>
      </c>
      <c r="C8" s="309" t="s">
        <v>76</v>
      </c>
      <c r="D8" s="310"/>
      <c r="E8" s="310"/>
      <c r="F8" s="310"/>
      <c r="G8" s="247"/>
    </row>
    <row r="9" spans="1:7" customFormat="1" ht="20.25" customHeight="1">
      <c r="A9" s="94">
        <f>IF('Przedmiar robót'!A10="","",'Przedmiar robót'!A10)</f>
        <v>2</v>
      </c>
      <c r="B9" s="94" t="str">
        <f>IF('Przedmiar robót'!B10="","",'Przedmiar robót'!B10)</f>
        <v>D-01.02.04</v>
      </c>
      <c r="C9" s="215" t="str">
        <f>IF('Przedmiar robót'!C10="","",'Przedmiar robót'!C10)</f>
        <v>Rozebranie istniejącej nawierzchni z trylinki</v>
      </c>
      <c r="D9" s="82" t="s">
        <v>40</v>
      </c>
      <c r="E9" s="216">
        <f>IF('Przedmiar robót'!F10="","",'Przedmiar robót'!F10)</f>
        <v>434</v>
      </c>
      <c r="F9" s="245"/>
      <c r="G9" s="168">
        <f>ROUND(E9*F9,2)</f>
        <v>0</v>
      </c>
    </row>
    <row r="10" spans="1:7" s="81" customFormat="1" ht="21" customHeight="1">
      <c r="A10" s="82">
        <f>IF('Przedmiar robót'!A13="","",'Przedmiar robót'!A13)</f>
        <v>3</v>
      </c>
      <c r="B10" s="82" t="str">
        <f>IF('Przedmiar robót'!B13="","",'Przedmiar robót'!B13)</f>
        <v>D-01.02.04</v>
      </c>
      <c r="C10" s="83" t="str">
        <f>IF('Przedmiar robót'!C13="","",'Przedmiar robót'!C13)</f>
        <v>Rozebranie istniejącej nawierzchni bitumicznej śr. gr. 6cm</v>
      </c>
      <c r="D10" s="82" t="s">
        <v>40</v>
      </c>
      <c r="E10" s="191">
        <f>IF('Przedmiar robót'!F13="","",'Przedmiar robót'!F13)</f>
        <v>145</v>
      </c>
      <c r="F10" s="245"/>
      <c r="G10" s="246">
        <f>ROUND(E10*F10,2)</f>
        <v>0</v>
      </c>
    </row>
    <row r="11" spans="1:7" s="81" customFormat="1" ht="22.5" customHeight="1">
      <c r="A11" s="82">
        <f>IF('Przedmiar robót'!A16="","",'Przedmiar robót'!A16)</f>
        <v>4</v>
      </c>
      <c r="B11" s="82" t="str">
        <f>IF('Przedmiar robót'!B16="","",'Przedmiar robót'!B16)</f>
        <v>D-01.02.04</v>
      </c>
      <c r="C11" s="83" t="str">
        <f>IF('Przedmiar robót'!C16="","",'Przedmiar robót'!C16)</f>
        <v>Rozebranie istniejących krawężników betonowych, obrzeży betonowych</v>
      </c>
      <c r="D11" s="82" t="str">
        <f>IF('Przedmiar robót'!D16="","",'Przedmiar robót'!D16)</f>
        <v>m</v>
      </c>
      <c r="E11" s="192">
        <f>IF('Przedmiar robót'!F16="","",'Przedmiar robót'!F16)</f>
        <v>167</v>
      </c>
      <c r="F11" s="245"/>
      <c r="G11" s="246">
        <f>ROUND(E11*F11,2)</f>
        <v>0</v>
      </c>
    </row>
    <row r="12" spans="1:7" s="81" customFormat="1" ht="23.25" customHeight="1">
      <c r="A12" s="82">
        <f>IF('Przedmiar robót'!A19="","",'Przedmiar robót'!A19)</f>
        <v>5</v>
      </c>
      <c r="B12" s="82" t="str">
        <f>IF('Przedmiar robót'!B19="","",'Przedmiar robót'!B19)</f>
        <v>D-01.02.04</v>
      </c>
      <c r="C12" s="83" t="str">
        <f>IF('Przedmiar robót'!C19="","",'Przedmiar robót'!C19)</f>
        <v>Rozebranie elementów betonowych</v>
      </c>
      <c r="D12" s="94" t="s">
        <v>42</v>
      </c>
      <c r="E12" s="192">
        <f>IF('Przedmiar robót'!F19="","",'Przedmiar robót'!F19)</f>
        <v>11.4</v>
      </c>
      <c r="F12" s="245"/>
      <c r="G12" s="246">
        <f t="shared" ref="G12:G13" si="0">ROUND(E12*F12,2)</f>
        <v>0</v>
      </c>
    </row>
    <row r="13" spans="1:7" s="81" customFormat="1" ht="23.25" customHeight="1">
      <c r="A13" s="82">
        <f>IF('Przedmiar robót'!A22="","",'Przedmiar robót'!A22)</f>
        <v>6</v>
      </c>
      <c r="B13" s="82" t="str">
        <f>IF('Przedmiar robót'!B22="","",'Przedmiar robót'!B22)</f>
        <v>D-01.02.04</v>
      </c>
      <c r="C13" s="83" t="str">
        <f>IF('Przedmiar robót'!C22="","",'Przedmiar robót'!C22)</f>
        <v>Rozebranie istniejącego oznakowania pionowego (słupki+tarcze)</v>
      </c>
      <c r="D13" s="82" t="str">
        <f>IF('Przedmiar robót'!D22="","",'Przedmiar robót'!D22)</f>
        <v>szt.</v>
      </c>
      <c r="E13" s="192">
        <f>IF('Przedmiar robót'!F22="","",'Przedmiar robót'!F22)</f>
        <v>3</v>
      </c>
      <c r="F13" s="245"/>
      <c r="G13" s="246">
        <f t="shared" si="0"/>
        <v>0</v>
      </c>
    </row>
    <row r="14" spans="1:7" ht="30" customHeight="1">
      <c r="A14" s="293" t="s">
        <v>41</v>
      </c>
      <c r="B14" s="294"/>
      <c r="C14" s="294"/>
      <c r="D14" s="294"/>
      <c r="E14" s="294"/>
      <c r="F14" s="294"/>
      <c r="G14" s="248">
        <f>SUM(G7:G13)</f>
        <v>0</v>
      </c>
    </row>
    <row r="15" spans="1:7" ht="30" customHeight="1">
      <c r="A15" s="74" t="str">
        <f>IF('Przedmiar robót'!A25="","",'Przedmiar robót'!A25)</f>
        <v>STWiORB CPV</v>
      </c>
      <c r="B15" s="74" t="str">
        <f>IF('Przedmiar robót'!B25="","",'Przedmiar robót'!B25)</f>
        <v xml:space="preserve">D-02.00.00
45111000-8 </v>
      </c>
      <c r="C15" s="75" t="str">
        <f>IF('Przedmiar robót'!C25="","",'Przedmiar robót'!C25)</f>
        <v>ROBOTY ZIEMNE
Roboty w zakresie burzenia, roboty ziemne</v>
      </c>
      <c r="D15" s="76"/>
      <c r="E15" s="77"/>
      <c r="F15" s="78"/>
      <c r="G15" s="79"/>
    </row>
    <row r="16" spans="1:7" ht="15" customHeight="1">
      <c r="A16" s="80" t="str">
        <f>IF('Przedmiar robót'!A26="","",'Przedmiar robót'!A26)</f>
        <v/>
      </c>
      <c r="B16" s="80" t="str">
        <f>IF('Przedmiar robót'!B26="","",'Przedmiar robót'!B26)</f>
        <v>D-02.01.01</v>
      </c>
      <c r="C16" s="89" t="str">
        <f>IF('Przedmiar robót'!C26="","",'Przedmiar robót'!C26)</f>
        <v>Wykonanie wykopów w gruntach nieskalistych</v>
      </c>
      <c r="D16" s="90"/>
      <c r="E16" s="91"/>
      <c r="F16" s="92"/>
      <c r="G16" s="93"/>
    </row>
    <row r="17" spans="1:7" ht="25.5" customHeight="1">
      <c r="A17" s="82">
        <f>IF('Przedmiar robót'!A27="","",'Przedmiar robót'!A27)</f>
        <v>7</v>
      </c>
      <c r="B17" s="82" t="str">
        <f>IF('Przedmiar robót'!B27="","",'Przedmiar robót'!B27)</f>
        <v>D-02.01.01</v>
      </c>
      <c r="C17" s="83" t="str">
        <f>IF('Przedmiar robót'!C27="","",'Przedmiar robót'!C27)</f>
        <v>Wykonanie wykopów mechanicznie w gr. kat. I-V z transportem urobku na odklad</v>
      </c>
      <c r="D17" s="94" t="s">
        <v>42</v>
      </c>
      <c r="E17" s="84">
        <f>IF('Przedmiar robót'!F27="","",'Przedmiar robót'!F27)</f>
        <v>305.02</v>
      </c>
      <c r="F17" s="245"/>
      <c r="G17" s="246">
        <f>ROUND(E17*F17,2)</f>
        <v>0</v>
      </c>
    </row>
    <row r="18" spans="1:7" ht="25.5" customHeight="1">
      <c r="A18" s="82">
        <f>IF('Przedmiar robót'!A30="","",'Przedmiar robót'!A30)</f>
        <v>8</v>
      </c>
      <c r="B18" s="82" t="str">
        <f>IF('Przedmiar robót'!B30="","",'Przedmiar robót'!B30)</f>
        <v>D-02.03.01</v>
      </c>
      <c r="C18" s="83" t="str">
        <f>IF('Przedmiar robót'!C30="","",'Przedmiar robót'!C30)</f>
        <v>Wykonanie nasypów mechanicznie z gruntu kat. I-IV uzyskanego z wykopu</v>
      </c>
      <c r="D18" s="94" t="s">
        <v>42</v>
      </c>
      <c r="E18" s="192">
        <f>IF('Przedmiar robót'!F30="","",'Przedmiar robót'!F30)</f>
        <v>92.8</v>
      </c>
      <c r="F18" s="245"/>
      <c r="G18" s="246">
        <f>ROUND(E18*F18,2)</f>
        <v>0</v>
      </c>
    </row>
    <row r="19" spans="1:7" ht="30" customHeight="1">
      <c r="A19" s="293" t="s">
        <v>43</v>
      </c>
      <c r="B19" s="294"/>
      <c r="C19" s="294"/>
      <c r="D19" s="294"/>
      <c r="E19" s="294"/>
      <c r="F19" s="294"/>
      <c r="G19" s="248">
        <f>SUM(G17:G18)</f>
        <v>0</v>
      </c>
    </row>
    <row r="20" spans="1:7" customFormat="1" ht="30" customHeight="1">
      <c r="A20" s="125" t="s">
        <v>10</v>
      </c>
      <c r="B20" s="125" t="s">
        <v>83</v>
      </c>
      <c r="C20" s="258" t="s">
        <v>84</v>
      </c>
      <c r="D20" s="259"/>
      <c r="E20" s="259"/>
      <c r="F20" s="259"/>
      <c r="G20" s="209"/>
    </row>
    <row r="21" spans="1:7" customFormat="1" ht="15" customHeight="1">
      <c r="A21" s="210"/>
      <c r="B21" s="155" t="s">
        <v>85</v>
      </c>
      <c r="C21" s="304" t="s">
        <v>86</v>
      </c>
      <c r="D21" s="304"/>
      <c r="E21" s="304"/>
      <c r="F21" s="194"/>
      <c r="G21" s="136"/>
    </row>
    <row r="22" spans="1:7" customFormat="1" ht="22.5" customHeight="1">
      <c r="A22" s="211">
        <f>IF('Przedmiar robót'!A34="","",'Przedmiar robót'!A34)</f>
        <v>9</v>
      </c>
      <c r="B22" s="211" t="str">
        <f>IF('Przedmiar robót'!B34="","",'Przedmiar robót'!B34)</f>
        <v>D-03.06.01</v>
      </c>
      <c r="C22" s="212" t="str">
        <f>IF('Przedmiar robót'!C34="","",'Przedmiar robót'!C34)</f>
        <v>Regulacja studzienek rewizyjnych dla kanalizacji sanitarnej</v>
      </c>
      <c r="D22" s="211" t="str">
        <f>IF('Przedmiar robót'!D34="","",'Przedmiar robót'!D34)</f>
        <v>szt.</v>
      </c>
      <c r="E22" s="213">
        <f>IF('Przedmiar robót'!F34="","",'Przedmiar robót'!F34)</f>
        <v>3</v>
      </c>
      <c r="F22" s="245"/>
      <c r="G22" s="168">
        <f>ROUND(E22*F22,2)</f>
        <v>0</v>
      </c>
    </row>
    <row r="23" spans="1:7" customFormat="1" ht="29.25" customHeight="1">
      <c r="A23" s="211">
        <f>IF('Przedmiar robót'!A36="","",'Przedmiar robót'!A36)</f>
        <v>10</v>
      </c>
      <c r="B23" s="211" t="str">
        <f>IF('Przedmiar robót'!B36="","",'Przedmiar robót'!B36)</f>
        <v>D-03.06.01</v>
      </c>
      <c r="C23" s="212" t="str">
        <f>IF('Przedmiar robót'!C36="","",'Przedmiar robót'!C36)</f>
        <v>Odwodnienie liniowe</v>
      </c>
      <c r="D23" s="211" t="str">
        <f>IF('Przedmiar robót'!D36="","",'Przedmiar robót'!D36)</f>
        <v>m</v>
      </c>
      <c r="E23" s="213">
        <f>IF('Przedmiar robót'!F36="","",'Przedmiar robót'!F36)</f>
        <v>14.5</v>
      </c>
      <c r="F23" s="245"/>
      <c r="G23" s="168">
        <f>ROUND(E23*F23,2)</f>
        <v>0</v>
      </c>
    </row>
    <row r="24" spans="1:7" customFormat="1" ht="24.75" hidden="1" customHeight="1">
      <c r="A24" s="211" t="e">
        <f>IF('Przedmiar robót'!#REF!="","",'Przedmiar robót'!#REF!)</f>
        <v>#REF!</v>
      </c>
      <c r="B24" s="211" t="e">
        <f>IF('Przedmiar robót'!#REF!="","",'Przedmiar robót'!#REF!)</f>
        <v>#REF!</v>
      </c>
      <c r="C24" s="212" t="e">
        <f>IF('Przedmiar robót'!#REF!="","",'Przedmiar robót'!#REF!)</f>
        <v>#REF!</v>
      </c>
      <c r="D24" s="211" t="e">
        <f>IF('Przedmiar robót'!#REF!="","",'Przedmiar robót'!#REF!)</f>
        <v>#REF!</v>
      </c>
      <c r="E24" s="213" t="e">
        <f>IF('Przedmiar robót'!#REF!="","",'Przedmiar robót'!#REF!)</f>
        <v>#REF!</v>
      </c>
      <c r="F24" s="213"/>
      <c r="G24" s="168" t="e">
        <f>ROUND(E24*F24,2)</f>
        <v>#REF!</v>
      </c>
    </row>
    <row r="25" spans="1:7" ht="30" customHeight="1">
      <c r="A25" s="293" t="s">
        <v>90</v>
      </c>
      <c r="B25" s="294"/>
      <c r="C25" s="294"/>
      <c r="D25" s="294"/>
      <c r="E25" s="294"/>
      <c r="F25" s="294"/>
      <c r="G25" s="248">
        <f>SUM(G22:G23)</f>
        <v>0</v>
      </c>
    </row>
    <row r="26" spans="1:7" ht="40.5" customHeight="1">
      <c r="A26" s="74" t="str">
        <f>IF('Przedmiar robót'!A38="","",'Przedmiar robót'!A38)</f>
        <v>STWiORB CPV</v>
      </c>
      <c r="B26" s="74" t="str">
        <f>IF('Przedmiar robót'!B38="","",'Przedmiar robót'!B38)</f>
        <v>D-04.00.00
45233000-9</v>
      </c>
      <c r="C26" s="295" t="str">
        <f>IF('Przedmiar robót'!C38="","",'Przedmiar robót'!C38)</f>
        <v>PODBUDOWY
Roboty w zakresie konstruowania, fundamentowania oraz wykonywania nawierzchni autostrad, dróg</v>
      </c>
      <c r="D26" s="296"/>
      <c r="E26" s="296"/>
      <c r="F26" s="296"/>
      <c r="G26" s="95"/>
    </row>
    <row r="27" spans="1:7" ht="15" customHeight="1">
      <c r="A27" s="154"/>
      <c r="B27" s="155" t="s">
        <v>65</v>
      </c>
      <c r="C27" s="303" t="s">
        <v>66</v>
      </c>
      <c r="D27" s="298"/>
      <c r="E27" s="304"/>
      <c r="F27" s="304"/>
      <c r="G27" s="156"/>
    </row>
    <row r="28" spans="1:7" ht="28.5" customHeight="1">
      <c r="A28" s="157">
        <f>IF('Przedmiar robót'!A40="","",'Przedmiar robót'!A40)</f>
        <v>11</v>
      </c>
      <c r="B28" s="157" t="str">
        <f>IF('Przedmiar robót'!B40="","",'Przedmiar robót'!B40)</f>
        <v>D-04.01.01</v>
      </c>
      <c r="C28" s="158" t="str">
        <f>IF('Przedmiar robót'!C40="","",'Przedmiar robót'!C40)</f>
        <v>Profilowanie i zagęszczanie podłoża ręcznie w gruntach kategorii I-V</v>
      </c>
      <c r="D28" s="82" t="s">
        <v>40</v>
      </c>
      <c r="E28" s="159">
        <f>IF('Przedmiar robót'!F40="","",'Przedmiar robót'!F40)</f>
        <v>1064.8</v>
      </c>
      <c r="F28" s="170"/>
      <c r="G28" s="170">
        <f>ROUND(E28*F28,2)</f>
        <v>0</v>
      </c>
    </row>
    <row r="29" spans="1:7" ht="15" customHeight="1">
      <c r="A29" s="80" t="str">
        <f>IF('Przedmiar robót'!A42="","",'Przedmiar robót'!A42)</f>
        <v/>
      </c>
      <c r="B29" s="80" t="str">
        <f>IF('Przedmiar robót'!B42="","",'Przedmiar robót'!B42)</f>
        <v>D-04.03.01</v>
      </c>
      <c r="C29" s="96" t="str">
        <f>IF('Przedmiar robót'!C42="","",'Przedmiar robót'!C42)</f>
        <v>Oczyszczenie i skropienie warstw konstrukcyjnych</v>
      </c>
      <c r="D29" s="88"/>
      <c r="E29" s="88"/>
      <c r="F29" s="249"/>
      <c r="G29" s="250"/>
    </row>
    <row r="30" spans="1:7" ht="30" customHeight="1">
      <c r="A30" s="82">
        <f>IF('Przedmiar robót'!A43="","",'Przedmiar robót'!A43)</f>
        <v>12</v>
      </c>
      <c r="B30" s="82" t="str">
        <f>IF('Przedmiar robót'!B43="","",'Przedmiar robót'!B43)</f>
        <v>D-04.03.01</v>
      </c>
      <c r="C30" s="83" t="str">
        <f>IF('Przedmiar robót'!C43="","",'Przedmiar robót'!C43)</f>
        <v>Mechaniczne oczyszczenie i skropienie warstwy istniejącej emulsją asfaltową C60B3ZM</v>
      </c>
      <c r="D30" s="82" t="s">
        <v>40</v>
      </c>
      <c r="E30" s="84">
        <f>IF('Przedmiar robót'!F43="","",'Przedmiar robót'!F43)</f>
        <v>1028.5999999999999</v>
      </c>
      <c r="F30" s="245"/>
      <c r="G30" s="246">
        <f>ROUND(E30*F30,2)</f>
        <v>0</v>
      </c>
    </row>
    <row r="31" spans="1:7" ht="37.5" customHeight="1">
      <c r="A31" s="82">
        <f>IF('Przedmiar robót'!A45="","",'Przedmiar robót'!A45)</f>
        <v>13</v>
      </c>
      <c r="B31" s="82" t="str">
        <f>IF('Przedmiar robót'!B45="","",'Przedmiar robót'!B45)</f>
        <v>D-04.03.01</v>
      </c>
      <c r="C31" s="83" t="str">
        <f>IF('Przedmiar robót'!C45="","",'Przedmiar robót'!C45)</f>
        <v>Mechaniczne oczyszczenie i skropienie nowowybudowanej warstwy wyrównawczej AC16 W pod warstwę wiążącą z AC 16 W emulsją asfaltową C60B3ZM</v>
      </c>
      <c r="D31" s="82" t="s">
        <v>40</v>
      </c>
      <c r="E31" s="84">
        <f>IF('Przedmiar robót'!F45="","",'Przedmiar robót'!F45)</f>
        <v>1028.5999999999999</v>
      </c>
      <c r="F31" s="245"/>
      <c r="G31" s="246">
        <f>ROUND(E31*F31,2)</f>
        <v>0</v>
      </c>
    </row>
    <row r="32" spans="1:7" ht="37.5" customHeight="1">
      <c r="A32" s="82">
        <f>IF('Przedmiar robót'!A47="","",'Przedmiar robót'!A47)</f>
        <v>14</v>
      </c>
      <c r="B32" s="82" t="str">
        <f>IF('Przedmiar robót'!B47="","",'Przedmiar robót'!B47)</f>
        <v>D-04.03.01</v>
      </c>
      <c r="C32" s="83" t="str">
        <f>IF('Przedmiar robót'!C47="","",'Przedmiar robót'!C47)</f>
        <v>Mechaniczne oczyszczenie i skropienie nowowybudowanej warstwy wiążącej AC16 W pod warstwę ścieralną z AC 11 S emulsją asfaltową C60B3ZM</v>
      </c>
      <c r="D32" s="82" t="s">
        <v>40</v>
      </c>
      <c r="E32" s="192">
        <f>IF('Przedmiar robót'!F47="","",'Przedmiar robót'!F47)</f>
        <v>1028.5999999999999</v>
      </c>
      <c r="F32" s="245"/>
      <c r="G32" s="246">
        <f>ROUND(E32*F32,2)</f>
        <v>0</v>
      </c>
    </row>
    <row r="33" spans="1:8" ht="18" customHeight="1">
      <c r="A33" s="80" t="str">
        <f>IF('Przedmiar robót'!A49="","",'Przedmiar robót'!A49)</f>
        <v/>
      </c>
      <c r="B33" s="80" t="str">
        <f>IF('Przedmiar robót'!B49="","",'Przedmiar robót'!B49)</f>
        <v>D-04.04.02</v>
      </c>
      <c r="C33" s="299" t="str">
        <f>IF('Przedmiar robót'!C49="","",'Przedmiar robót'!C49)</f>
        <v xml:space="preserve">Podbudowa z kruszywa łamanego stabilizowanego mechanicznie </v>
      </c>
      <c r="D33" s="300"/>
      <c r="E33" s="300"/>
      <c r="F33" s="300"/>
      <c r="G33" s="99"/>
    </row>
    <row r="34" spans="1:8" ht="30" customHeight="1">
      <c r="A34" s="82">
        <f>IF('Przedmiar robót'!A50="","",'Przedmiar robót'!A50)</f>
        <v>15</v>
      </c>
      <c r="B34" s="82" t="str">
        <f>IF('Przedmiar robót'!B50="","",'Przedmiar robót'!B50)</f>
        <v>D-04.04.02</v>
      </c>
      <c r="C34" s="83" t="str">
        <f>IF('Przedmiar robót'!C50="","",'Przedmiar robót'!C50)</f>
        <v>Wykonanie podbudowy zasadniczej z kruszywa łamanego stabilizowanego mechanicznie 0/32 mm, gr. 15cm</v>
      </c>
      <c r="D34" s="82" t="s">
        <v>40</v>
      </c>
      <c r="E34" s="192">
        <f>IF('Przedmiar robót'!F50="","",'Przedmiar robót'!F50)</f>
        <v>1065.0999999999999</v>
      </c>
      <c r="F34" s="245"/>
      <c r="G34" s="246">
        <f t="shared" ref="G34:G36" si="1">ROUND(E34*F34,2)</f>
        <v>0</v>
      </c>
    </row>
    <row r="35" spans="1:8" customFormat="1" ht="15" customHeight="1">
      <c r="A35" s="217"/>
      <c r="B35" s="218" t="s">
        <v>72</v>
      </c>
      <c r="C35" s="297" t="s">
        <v>73</v>
      </c>
      <c r="D35" s="298"/>
      <c r="E35" s="298"/>
      <c r="F35" s="298"/>
      <c r="G35" s="219"/>
    </row>
    <row r="36" spans="1:8" customFormat="1" ht="29.25" customHeight="1">
      <c r="A36" s="211">
        <f>IF('Przedmiar robót'!A53="","",'Przedmiar robót'!A53)</f>
        <v>16</v>
      </c>
      <c r="B36" s="211" t="str">
        <f>IF('Przedmiar robót'!B53="","",'Przedmiar robót'!B53)</f>
        <v>D-04.05.01</v>
      </c>
      <c r="C36" s="212" t="str">
        <f>IF('Przedmiar robót'!C53="","",'Przedmiar robót'!C53)</f>
        <v>Ulepszone podłoże z gruntu stabilizowanego spoiwem hydraulicznym, gr. w-wy 10 cm, C 1,5/2 ≤4MPa</v>
      </c>
      <c r="D36" s="82" t="s">
        <v>40</v>
      </c>
      <c r="E36" s="213">
        <f>IF('Przedmiar robót'!F53="","",'Przedmiar robót'!F53)</f>
        <v>1028.5999999999999</v>
      </c>
      <c r="F36" s="245"/>
      <c r="G36" s="168">
        <f t="shared" si="1"/>
        <v>0</v>
      </c>
    </row>
    <row r="37" spans="1:8" ht="30" customHeight="1">
      <c r="A37" s="293" t="s">
        <v>44</v>
      </c>
      <c r="B37" s="294"/>
      <c r="C37" s="294"/>
      <c r="D37" s="294"/>
      <c r="E37" s="294"/>
      <c r="F37" s="294"/>
      <c r="G37" s="248">
        <f>SUM(G28:G36)</f>
        <v>0</v>
      </c>
    </row>
    <row r="38" spans="1:8" ht="45.75" customHeight="1">
      <c r="A38" s="74" t="str">
        <f>IF('Przedmiar robót'!A55="","",'Przedmiar robót'!A55)</f>
        <v>STWiORB CPV</v>
      </c>
      <c r="B38" s="74" t="str">
        <f>IF('Przedmiar robót'!B55="","",'Przedmiar robót'!B55)</f>
        <v>D-05.00.00
45233000-9</v>
      </c>
      <c r="C38" s="295" t="str">
        <f>IF('Przedmiar robót'!C55="","",'Przedmiar robót'!C55)</f>
        <v>NAWIERZCHNIE
Roboty w zakresie konstruowania, fundamentowania oraz wykonywania nawierzchni autostrad, dróg</v>
      </c>
      <c r="D38" s="296"/>
      <c r="E38" s="296"/>
      <c r="F38" s="296"/>
      <c r="G38" s="95"/>
    </row>
    <row r="39" spans="1:8" ht="15" hidden="1" customHeight="1">
      <c r="A39" s="80" t="str">
        <f>IF('Przedmiar robót'!A56="","",'Przedmiar robót'!A56)</f>
        <v/>
      </c>
      <c r="B39" s="80" t="str">
        <f>IF('Przedmiar robót'!B56="","",'Przedmiar robót'!B56)</f>
        <v>D-05.03.05b</v>
      </c>
      <c r="C39" s="299" t="str">
        <f>IF('Przedmiar robót'!C56="","",'Przedmiar robót'!C56)</f>
        <v>Nawierzchnia z betonu asfaltowego - warstwa wyrównawcza AC 16 W</v>
      </c>
      <c r="D39" s="300"/>
      <c r="E39" s="300"/>
      <c r="F39" s="300"/>
      <c r="G39" s="97"/>
    </row>
    <row r="40" spans="1:8" ht="30" hidden="1" customHeight="1">
      <c r="A40" s="86">
        <f>IF('Przedmiar robót'!A57="","",'Przedmiar robót'!A57)</f>
        <v>17</v>
      </c>
      <c r="B40" s="86" t="str">
        <f>IF('Przedmiar robót'!B57="","",'Przedmiar robót'!B57)</f>
        <v>D-05.03.05b</v>
      </c>
      <c r="C40" s="87" t="str">
        <f>IF('Przedmiar robót'!C57="","",'Przedmiar robót'!C57)</f>
        <v>Wykonanie nawierzchni z betonu asfaltowego AC 16W, warstwa wyrównawcza 75kg/m2 (KR2)</v>
      </c>
      <c r="D40" s="86" t="str">
        <f>IF('Przedmiar robót'!D57="","",'Przedmiar robót'!D57)</f>
        <v>Mg</v>
      </c>
      <c r="E40" s="98">
        <f>IF('Przedmiar robót'!F57="","",'Przedmiar robót'!F57)</f>
        <v>0</v>
      </c>
      <c r="F40" s="84">
        <v>409.54</v>
      </c>
      <c r="G40" s="85">
        <f>ROUND(E40*F40,2)</f>
        <v>0</v>
      </c>
    </row>
    <row r="41" spans="1:8" customFormat="1" ht="15" customHeight="1">
      <c r="A41" s="160"/>
      <c r="B41" s="161" t="s">
        <v>17</v>
      </c>
      <c r="C41" s="301" t="s">
        <v>68</v>
      </c>
      <c r="D41" s="302"/>
      <c r="E41" s="302"/>
      <c r="F41" s="302"/>
      <c r="G41" s="136"/>
    </row>
    <row r="42" spans="1:8" customFormat="1" ht="30.75" customHeight="1">
      <c r="A42" s="162">
        <f>IF('Przedmiar robót'!A60="","",'Przedmiar robót'!A60)</f>
        <v>17</v>
      </c>
      <c r="B42" s="162" t="str">
        <f>IF('Przedmiar robót'!B60="","",'Przedmiar robót'!B60)</f>
        <v>D-05.03.05b</v>
      </c>
      <c r="C42" s="163" t="str">
        <f>IF('Przedmiar robót'!C60="","",'Przedmiar robót'!C60)</f>
        <v>Wykonanie nawierzchni z betonu asfaltowego AC 16W, warstwa wiążąca gr. 5cm (KR2)</v>
      </c>
      <c r="D42" s="101" t="s">
        <v>40</v>
      </c>
      <c r="E42" s="164">
        <f>IF('Przedmiar robót'!F60="","",'Przedmiar robót'!F60)</f>
        <v>1028.5999999999999</v>
      </c>
      <c r="F42" s="251"/>
      <c r="G42" s="169">
        <f>ROUND(E42*F42,2)</f>
        <v>0</v>
      </c>
    </row>
    <row r="43" spans="1:8" ht="15" customHeight="1">
      <c r="A43" s="102" t="str">
        <f>IF('Przedmiar robót'!A62="","",'Przedmiar robót'!A62)</f>
        <v/>
      </c>
      <c r="B43" s="102" t="str">
        <f>IF('Przedmiar robót'!B62="","",'Przedmiar robót'!B62)</f>
        <v>D-05.03.06</v>
      </c>
      <c r="C43" s="299" t="str">
        <f>IF('Przedmiar robót'!C62="","",'Przedmiar robót'!C62)</f>
        <v>Nawierzchnia z betonu asfaltowego - warstwa ścieralna AC 11 S</v>
      </c>
      <c r="D43" s="300"/>
      <c r="E43" s="300"/>
      <c r="F43" s="300"/>
      <c r="G43" s="97"/>
    </row>
    <row r="44" spans="1:8" ht="30" customHeight="1">
      <c r="A44" s="86">
        <f>IF('Przedmiar robót'!A63="","",'Przedmiar robót'!A63)</f>
        <v>18</v>
      </c>
      <c r="B44" s="86" t="str">
        <f>IF('Przedmiar robót'!B63="","",'Przedmiar robót'!B63)</f>
        <v>D-05.03.06</v>
      </c>
      <c r="C44" s="87" t="str">
        <f>IF('Przedmiar robót'!C63="","",'Przedmiar robót'!C63)</f>
        <v>Wykonanie nawierzchni z betonu asfaltowego AC 11S, warstwa ścieralna, gr. w-wy 4 cm (KR2)</v>
      </c>
      <c r="D44" s="103" t="s">
        <v>40</v>
      </c>
      <c r="E44" s="98">
        <f>IF('Przedmiar robót'!F63="","",'Przedmiar robót'!F63)</f>
        <v>1028.5999999999999</v>
      </c>
      <c r="F44" s="245"/>
      <c r="G44" s="246">
        <f>ROUND(E44*F44,2)</f>
        <v>0</v>
      </c>
    </row>
    <row r="45" spans="1:8" ht="19.5" customHeight="1">
      <c r="A45" s="193"/>
      <c r="B45" s="161" t="s">
        <v>80</v>
      </c>
      <c r="C45" s="196" t="s">
        <v>79</v>
      </c>
      <c r="D45" s="197"/>
      <c r="E45" s="195"/>
      <c r="F45" s="194"/>
      <c r="G45" s="100"/>
    </row>
    <row r="46" spans="1:8" ht="30" customHeight="1">
      <c r="A46" s="86">
        <f>IF('Przedmiar robót'!A66="","",'Przedmiar robót'!A66)</f>
        <v>19</v>
      </c>
      <c r="B46" s="86" t="str">
        <f>IF('Przedmiar robót'!B66="","",'Przedmiar robót'!B66)</f>
        <v>D-05.03.23a</v>
      </c>
      <c r="C46" s="87" t="str">
        <f>IF('Przedmiar robót'!C66="","",'Przedmiar robót'!C66)</f>
        <v>Wykonanie nawierzchni z kostki brukowej betonowej gr. 8cm (wzór do uzgodnienia z Zamawiającym)</v>
      </c>
      <c r="D46" s="103" t="s">
        <v>40</v>
      </c>
      <c r="E46" s="198">
        <f>IF('Przedmiar robót'!F66="","",'Przedmiar robót'!F66)</f>
        <v>36.5</v>
      </c>
      <c r="F46" s="245"/>
      <c r="G46" s="246">
        <f>ROUND(E46*F46,2)</f>
        <v>0</v>
      </c>
    </row>
    <row r="47" spans="1:8" ht="27.95" customHeight="1">
      <c r="A47" s="293" t="s">
        <v>45</v>
      </c>
      <c r="B47" s="294"/>
      <c r="C47" s="294"/>
      <c r="D47" s="294"/>
      <c r="E47" s="294"/>
      <c r="F47" s="294"/>
      <c r="G47" s="248">
        <f>SUM(G42:G46)</f>
        <v>0</v>
      </c>
      <c r="H47" s="119"/>
    </row>
    <row r="48" spans="1:8" ht="41.25" customHeight="1">
      <c r="A48" s="125" t="s">
        <v>10</v>
      </c>
      <c r="B48" s="125" t="s">
        <v>50</v>
      </c>
      <c r="C48" s="271" t="s">
        <v>51</v>
      </c>
      <c r="D48" s="271" t="s">
        <v>13</v>
      </c>
      <c r="E48" s="271"/>
      <c r="F48" s="258"/>
      <c r="G48" s="129"/>
      <c r="H48" s="119"/>
    </row>
    <row r="49" spans="1:8" ht="17.25" customHeight="1">
      <c r="A49" s="133"/>
      <c r="B49" s="199" t="s">
        <v>52</v>
      </c>
      <c r="C49" s="312" t="s">
        <v>53</v>
      </c>
      <c r="D49" s="313"/>
      <c r="E49" s="313"/>
      <c r="F49" s="313"/>
      <c r="G49" s="99"/>
      <c r="H49" s="119"/>
    </row>
    <row r="50" spans="1:8" ht="24.75" customHeight="1">
      <c r="A50" s="130">
        <f>IF('Przedmiar robót'!A70="","",'Przedmiar robót'!A70)</f>
        <v>20</v>
      </c>
      <c r="B50" s="130" t="str">
        <f>IF('Przedmiar robót'!B70="","",'Przedmiar robót'!B70)</f>
        <v>D-06.01.01</v>
      </c>
      <c r="C50" s="131" t="str">
        <f>IF('Przedmiar robót'!C70="","",'Przedmiar robót'!C70)</f>
        <v>Humusowanie z obsianiem trawą gr. 15cm</v>
      </c>
      <c r="D50" s="103" t="s">
        <v>40</v>
      </c>
      <c r="E50" s="132">
        <f>IF('Przedmiar robót'!F70="","",'Przedmiar robót'!F70)</f>
        <v>350</v>
      </c>
      <c r="F50" s="244"/>
      <c r="G50" s="246">
        <f>ROUND(E50*F50,2)</f>
        <v>0</v>
      </c>
      <c r="H50" s="119"/>
    </row>
    <row r="51" spans="1:8" ht="24.75" customHeight="1">
      <c r="A51" s="130">
        <f>IF('Przedmiar robót'!A72="","",'Przedmiar robót'!A72)</f>
        <v>21</v>
      </c>
      <c r="B51" s="130" t="str">
        <f>IF('Przedmiar robót'!B72="","",'Przedmiar robót'!B72)</f>
        <v>D-06.03.01</v>
      </c>
      <c r="C51" s="220" t="str">
        <f>IF('Przedmiar robót'!C72="","",'Przedmiar robót'!C72)</f>
        <v>Umocnienie skarp płytami ażurowymi 8x40x60cm</v>
      </c>
      <c r="D51" s="103" t="s">
        <v>40</v>
      </c>
      <c r="E51" s="132">
        <f>IF('Przedmiar robót'!F72="","",'Przedmiar robót'!F72)</f>
        <v>100</v>
      </c>
      <c r="F51" s="244"/>
      <c r="G51" s="246">
        <f>ROUND(E51*F51,2)</f>
        <v>0</v>
      </c>
      <c r="H51" s="119"/>
    </row>
    <row r="52" spans="1:8" ht="27.95" customHeight="1">
      <c r="A52" s="293" t="s">
        <v>54</v>
      </c>
      <c r="B52" s="294"/>
      <c r="C52" s="294"/>
      <c r="D52" s="294"/>
      <c r="E52" s="294"/>
      <c r="F52" s="294"/>
      <c r="G52" s="248">
        <f>SUM(G50:G51)</f>
        <v>0</v>
      </c>
      <c r="H52" s="119"/>
    </row>
    <row r="53" spans="1:8" customFormat="1" ht="49.5" customHeight="1">
      <c r="A53" s="125" t="s">
        <v>105</v>
      </c>
      <c r="B53" s="125" t="s">
        <v>107</v>
      </c>
      <c r="C53" s="258" t="s">
        <v>106</v>
      </c>
      <c r="D53" s="259"/>
      <c r="E53" s="259"/>
      <c r="F53" s="259"/>
      <c r="G53" s="145"/>
    </row>
    <row r="54" spans="1:8" customFormat="1" ht="18.75" customHeight="1">
      <c r="A54" s="240"/>
      <c r="B54" s="238" t="s">
        <v>108</v>
      </c>
      <c r="C54" s="239" t="s">
        <v>109</v>
      </c>
      <c r="D54" s="139" t="s">
        <v>13</v>
      </c>
      <c r="E54" s="144"/>
      <c r="F54" s="144"/>
      <c r="G54" s="136"/>
    </row>
    <row r="55" spans="1:8" customFormat="1" ht="21.75" customHeight="1">
      <c r="A55" s="241">
        <f>IF('Przedmiar robót'!A76="","",'Przedmiar robót'!A76)</f>
        <v>22</v>
      </c>
      <c r="B55" s="241" t="str">
        <f>IF('Przedmiar robót'!B76="","",'Przedmiar robót'!B76)</f>
        <v>D-07.02.01</v>
      </c>
      <c r="C55" s="242" t="str">
        <f>IF('Przedmiar robót'!C76="","",'Przedmiar robót'!C76)</f>
        <v>Ustawienie oznakowania pionowego (słupki+tarcze)</v>
      </c>
      <c r="D55" s="241" t="str">
        <f>IF('Przedmiar robót'!D76="","",'Przedmiar robót'!D76)</f>
        <v>szt.</v>
      </c>
      <c r="E55" s="243">
        <f>IF('Przedmiar robót'!F76="","",'Przedmiar robót'!F76)</f>
        <v>5</v>
      </c>
      <c r="F55" s="169"/>
      <c r="G55" s="237">
        <f>ROUND(E55*F55,2)</f>
        <v>0</v>
      </c>
    </row>
    <row r="56" spans="1:8" customFormat="1" ht="30" customHeight="1">
      <c r="A56" s="293" t="s">
        <v>127</v>
      </c>
      <c r="B56" s="294"/>
      <c r="C56" s="294"/>
      <c r="D56" s="294"/>
      <c r="E56" s="294"/>
      <c r="F56" s="294"/>
      <c r="G56" s="248">
        <f>SUM(G55)</f>
        <v>0</v>
      </c>
    </row>
    <row r="57" spans="1:8" customFormat="1" ht="42" customHeight="1">
      <c r="A57" s="125" t="s">
        <v>10</v>
      </c>
      <c r="B57" s="125" t="s">
        <v>59</v>
      </c>
      <c r="C57" s="258" t="s">
        <v>60</v>
      </c>
      <c r="D57" s="259"/>
      <c r="E57" s="259"/>
      <c r="F57" s="259"/>
      <c r="G57" s="145"/>
    </row>
    <row r="58" spans="1:8" customFormat="1" ht="18.75" customHeight="1">
      <c r="A58" s="133"/>
      <c r="B58" s="199" t="s">
        <v>61</v>
      </c>
      <c r="C58" s="200" t="s">
        <v>62</v>
      </c>
      <c r="D58" s="139" t="s">
        <v>13</v>
      </c>
      <c r="E58" s="144"/>
      <c r="F58" s="144"/>
      <c r="G58" s="136"/>
    </row>
    <row r="59" spans="1:8" customFormat="1" ht="32.25" customHeight="1">
      <c r="A59" s="130">
        <f>IF('Przedmiar robót'!A86="","",'Przedmiar robót'!A86)</f>
        <v>23</v>
      </c>
      <c r="B59" s="130" t="str">
        <f>IF('Przedmiar robót'!B86="","",'Przedmiar robót'!B86)</f>
        <v>D-08.01.01</v>
      </c>
      <c r="C59" s="131" t="str">
        <f>IF('Przedmiar robót'!C86="","",'Przedmiar robót'!C86)</f>
        <v>Ustawienie krawężników betonowych najazdowych o wymiarach 15x22cm na ławie betonowej  C12/15 o objętości V= 0,078 m3/mb</v>
      </c>
      <c r="D59" s="130" t="str">
        <f>IF('Przedmiar robót'!D86="","",'Przedmiar robót'!D86)</f>
        <v>m</v>
      </c>
      <c r="E59" s="132">
        <f>IF('Przedmiar robót'!F86="","",'Przedmiar robót'!F86)</f>
        <v>77</v>
      </c>
      <c r="F59" s="168"/>
      <c r="G59" s="168">
        <f>ROUND(E59*F59,2)</f>
        <v>0</v>
      </c>
    </row>
    <row r="60" spans="1:8" customFormat="1" ht="32.25" customHeight="1">
      <c r="A60" s="130">
        <f>IF('Przedmiar robót'!A88="","",'Przedmiar robót'!A88)</f>
        <v>24</v>
      </c>
      <c r="B60" s="130" t="str">
        <f>IF('Przedmiar robót'!B88="","",'Przedmiar robót'!B88)</f>
        <v>D-08.01.01</v>
      </c>
      <c r="C60" s="131" t="str">
        <f>IF('Przedmiar robót'!C88="","",'Przedmiar robót'!C88)</f>
        <v>Ustawienie krawężniików betonowych o wymiarach 20x30 cm na ławie betonowej  C12/15 o objętości V= 0,0915 m3/mb</v>
      </c>
      <c r="D60" s="130" t="str">
        <f>IF('Przedmiar robót'!D88="","",'Przedmiar robót'!D88)</f>
        <v>m</v>
      </c>
      <c r="E60" s="132">
        <f>IF('Przedmiar robót'!F88="","",'Przedmiar robót'!F88)</f>
        <v>353</v>
      </c>
      <c r="F60" s="244"/>
      <c r="G60" s="169">
        <f>ROUND(E60*F60,2)</f>
        <v>0</v>
      </c>
    </row>
    <row r="61" spans="1:8" ht="27.95" customHeight="1">
      <c r="A61" s="130">
        <f>IF('Przedmiar robót'!A90="","",'Przedmiar robót'!A90)</f>
        <v>25</v>
      </c>
      <c r="B61" s="130" t="str">
        <f>IF('Przedmiar robót'!B90="","",'Przedmiar robót'!B90)</f>
        <v>D-08.01.01</v>
      </c>
      <c r="C61" s="131" t="str">
        <f>IF('Przedmiar robót'!C90="","",'Przedmiar robót'!C90)</f>
        <v>Ustawienie obrzeży betonowych 8x30cm na ławie betonowej C 12/15 o objętości V=0,048m3/m</v>
      </c>
      <c r="D61" s="130" t="str">
        <f>IF('Przedmiar robót'!D90="","",'Przedmiar robót'!D90)</f>
        <v>m</v>
      </c>
      <c r="E61" s="132">
        <f>IF('Przedmiar robót'!F90="","",'Przedmiar robót'!F90)</f>
        <v>6</v>
      </c>
      <c r="F61" s="244"/>
      <c r="G61" s="169">
        <f>ROUND(E61*F61,2)</f>
        <v>0</v>
      </c>
      <c r="H61" s="119"/>
    </row>
    <row r="62" spans="1:8" customFormat="1" ht="30" customHeight="1">
      <c r="A62" s="293" t="s">
        <v>64</v>
      </c>
      <c r="B62" s="294"/>
      <c r="C62" s="294"/>
      <c r="D62" s="294"/>
      <c r="E62" s="294"/>
      <c r="F62" s="294"/>
      <c r="G62" s="248">
        <f>SUM(G59:G61)</f>
        <v>0</v>
      </c>
    </row>
    <row r="63" spans="1:8" ht="24.95" customHeight="1">
      <c r="A63" s="311" t="s">
        <v>23</v>
      </c>
      <c r="B63" s="311"/>
      <c r="C63" s="311"/>
      <c r="D63" s="311"/>
      <c r="E63" s="311"/>
      <c r="F63" s="311"/>
      <c r="G63" s="253">
        <f>G47+G37+G19+G14+G62+G25+G52+G56</f>
        <v>0</v>
      </c>
      <c r="H63" s="120"/>
    </row>
    <row r="64" spans="1:8" ht="22.5" customHeight="1">
      <c r="A64" s="311" t="s">
        <v>46</v>
      </c>
      <c r="B64" s="311"/>
      <c r="C64" s="311"/>
      <c r="D64" s="311"/>
      <c r="E64" s="311"/>
      <c r="F64" s="311"/>
      <c r="G64" s="252">
        <f>ROUND(G63*0.23,2)</f>
        <v>0</v>
      </c>
      <c r="H64" s="119"/>
    </row>
    <row r="65" spans="1:7" ht="22.5" customHeight="1">
      <c r="A65" s="311" t="s">
        <v>24</v>
      </c>
      <c r="B65" s="311"/>
      <c r="C65" s="311"/>
      <c r="D65" s="311"/>
      <c r="E65" s="311"/>
      <c r="F65" s="311"/>
      <c r="G65" s="254">
        <f>G63+G64</f>
        <v>0</v>
      </c>
    </row>
  </sheetData>
  <mergeCells count="30">
    <mergeCell ref="A65:F65"/>
    <mergeCell ref="C43:F43"/>
    <mergeCell ref="A63:F63"/>
    <mergeCell ref="A64:F64"/>
    <mergeCell ref="C48:F48"/>
    <mergeCell ref="C49:F49"/>
    <mergeCell ref="A52:F52"/>
    <mergeCell ref="C57:F57"/>
    <mergeCell ref="A62:F62"/>
    <mergeCell ref="A1:G1"/>
    <mergeCell ref="A2:G2"/>
    <mergeCell ref="A3:G3"/>
    <mergeCell ref="C6:G6"/>
    <mergeCell ref="A14:F14"/>
    <mergeCell ref="C8:F8"/>
    <mergeCell ref="C33:F33"/>
    <mergeCell ref="A19:F19"/>
    <mergeCell ref="C26:F26"/>
    <mergeCell ref="C27:F27"/>
    <mergeCell ref="C20:F20"/>
    <mergeCell ref="C21:E21"/>
    <mergeCell ref="A25:F25"/>
    <mergeCell ref="A37:F37"/>
    <mergeCell ref="C38:F38"/>
    <mergeCell ref="C53:F53"/>
    <mergeCell ref="A56:F56"/>
    <mergeCell ref="C35:F35"/>
    <mergeCell ref="C39:F39"/>
    <mergeCell ref="A47:F47"/>
    <mergeCell ref="C41:F41"/>
  </mergeCells>
  <printOptions horizontalCentered="1"/>
  <pageMargins left="0.59055118110236227" right="0.59055118110236227" top="0.59055118110236227" bottom="0.39370078740157483" header="0" footer="0"/>
  <pageSetup paperSize="9" scale="73" fitToHeight="18" orientation="portrait" r:id="rId1"/>
  <headerFooter>
    <oddFooter>Strona &amp;P z &amp;N</oddFooter>
  </headerFooter>
  <rowBreaks count="1" manualBreakCount="1">
    <brk id="37" max="6" man="1"/>
  </rowBreaks>
  <colBreaks count="1" manualBreakCount="1">
    <brk id="7" max="4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6" baseType="lpstr">
      <vt:lpstr>Przedmiar robót</vt:lpstr>
      <vt:lpstr>KOSZTORYS OFERTOWY</vt:lpstr>
      <vt:lpstr>'KOSZTORYS OFERTOWY'!Obszar_wydruku</vt:lpstr>
      <vt:lpstr>'Przedmiar robót'!Obszar_wydruku</vt:lpstr>
      <vt:lpstr>'KOSZTORYS OFERTOWY'!Tytuły_wydruku</vt:lpstr>
      <vt:lpstr>'Przedmiar robót'!Tytuły_wydruku</vt:lpstr>
    </vt:vector>
  </TitlesOfParts>
  <Company>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PSITEK</dc:creator>
  <cp:lastModifiedBy>GEIDG</cp:lastModifiedBy>
  <cp:lastPrinted>2023-01-02T13:38:05Z</cp:lastPrinted>
  <dcterms:created xsi:type="dcterms:W3CDTF">2012-10-13T15:25:24Z</dcterms:created>
  <dcterms:modified xsi:type="dcterms:W3CDTF">2023-01-02T13:58:59Z</dcterms:modified>
</cp:coreProperties>
</file>